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21\01 2021 Постановления по госпрограмме\"/>
    </mc:Choice>
  </mc:AlternateContent>
  <bookViews>
    <workbookView xWindow="0" yWindow="0" windowWidth="28110" windowHeight="11010" activeTab="1"/>
  </bookViews>
  <sheets>
    <sheet name="2" sheetId="7" r:id="rId1"/>
    <sheet name="3" sheetId="6" r:id="rId2"/>
  </sheets>
  <definedNames>
    <definedName name="_xlnm.Print_Titles" localSheetId="0">'2'!$3:$5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6" l="1"/>
  <c r="G13" i="6"/>
  <c r="H13" i="6"/>
  <c r="I13" i="6"/>
  <c r="J13" i="6"/>
  <c r="K13" i="6"/>
  <c r="L13" i="6"/>
  <c r="M13" i="6"/>
  <c r="N13" i="6"/>
  <c r="O13" i="6"/>
  <c r="P13" i="6"/>
  <c r="Q13" i="6"/>
  <c r="G11" i="6" l="1"/>
  <c r="H11" i="6"/>
  <c r="I11" i="6"/>
  <c r="J11" i="6"/>
  <c r="K11" i="6"/>
  <c r="M11" i="6"/>
  <c r="N11" i="6"/>
  <c r="O11" i="6"/>
  <c r="P11" i="6"/>
  <c r="Q11" i="6"/>
  <c r="F11" i="6"/>
  <c r="G34" i="6" l="1"/>
  <c r="H34" i="6"/>
  <c r="I34" i="6"/>
  <c r="J34" i="6"/>
  <c r="K34" i="6"/>
  <c r="L34" i="6"/>
  <c r="M34" i="6"/>
  <c r="N34" i="6"/>
  <c r="O34" i="6"/>
  <c r="P34" i="6"/>
  <c r="Q34" i="6"/>
  <c r="F34" i="6"/>
  <c r="E34" i="6" s="1"/>
  <c r="E55" i="6" l="1"/>
  <c r="G78" i="6" l="1"/>
  <c r="H78" i="6"/>
  <c r="I78" i="6"/>
  <c r="J78" i="6"/>
  <c r="K78" i="6"/>
  <c r="L78" i="6"/>
  <c r="M78" i="6"/>
  <c r="N78" i="6"/>
  <c r="O78" i="6"/>
  <c r="P78" i="6"/>
  <c r="Q78" i="6"/>
  <c r="G79" i="6"/>
  <c r="H79" i="6"/>
  <c r="I79" i="6"/>
  <c r="J79" i="6"/>
  <c r="K79" i="6"/>
  <c r="L79" i="6"/>
  <c r="M79" i="6"/>
  <c r="N79" i="6"/>
  <c r="O79" i="6"/>
  <c r="P79" i="6"/>
  <c r="Q79" i="6"/>
  <c r="G80" i="6"/>
  <c r="H80" i="6"/>
  <c r="I80" i="6"/>
  <c r="J80" i="6"/>
  <c r="K80" i="6"/>
  <c r="L80" i="6"/>
  <c r="M80" i="6"/>
  <c r="N80" i="6"/>
  <c r="O80" i="6"/>
  <c r="P80" i="6"/>
  <c r="Q80" i="6"/>
  <c r="F79" i="6"/>
  <c r="F80" i="6"/>
  <c r="F78" i="6"/>
  <c r="E88" i="6"/>
  <c r="E87" i="6"/>
  <c r="E86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 l="1"/>
  <c r="O73" i="6"/>
  <c r="G18" i="6" l="1"/>
  <c r="H18" i="6"/>
  <c r="I18" i="6"/>
  <c r="J18" i="6"/>
  <c r="K18" i="6"/>
  <c r="L18" i="6"/>
  <c r="L11" i="6" s="1"/>
  <c r="E11" i="6" s="1"/>
  <c r="M18" i="6"/>
  <c r="N18" i="6"/>
  <c r="O18" i="6"/>
  <c r="P18" i="6"/>
  <c r="Q18" i="6"/>
  <c r="F18" i="6"/>
  <c r="E25" i="6"/>
  <c r="E18" i="6" l="1"/>
  <c r="Q19" i="6"/>
  <c r="P19" i="6"/>
  <c r="O19" i="6"/>
  <c r="N19" i="6"/>
  <c r="L19" i="6"/>
  <c r="K19" i="6"/>
  <c r="J19" i="6"/>
  <c r="I19" i="6"/>
  <c r="H19" i="6"/>
  <c r="G19" i="6"/>
  <c r="F19" i="6"/>
  <c r="Q15" i="6"/>
  <c r="P15" i="6"/>
  <c r="O15" i="6"/>
  <c r="N15" i="6"/>
  <c r="M15" i="6"/>
  <c r="L15" i="6"/>
  <c r="K15" i="6"/>
  <c r="J15" i="6"/>
  <c r="I15" i="6"/>
  <c r="H15" i="6"/>
  <c r="G15" i="6"/>
  <c r="F15" i="6"/>
  <c r="Q14" i="6"/>
  <c r="P14" i="6"/>
  <c r="O14" i="6"/>
  <c r="N14" i="6"/>
  <c r="M14" i="6"/>
  <c r="L14" i="6"/>
  <c r="K14" i="6"/>
  <c r="J14" i="6"/>
  <c r="I14" i="6"/>
  <c r="H14" i="6"/>
  <c r="G14" i="6"/>
  <c r="F14" i="6"/>
  <c r="L17" i="6" l="1"/>
  <c r="Q35" i="6" l="1"/>
  <c r="P35" i="6"/>
  <c r="O35" i="6"/>
  <c r="N35" i="6"/>
  <c r="M35" i="6"/>
  <c r="L35" i="6"/>
  <c r="K35" i="6"/>
  <c r="J35" i="6"/>
  <c r="I35" i="6"/>
  <c r="H35" i="6"/>
  <c r="G35" i="6"/>
  <c r="F35" i="6"/>
  <c r="Q32" i="6"/>
  <c r="P32" i="6"/>
  <c r="O32" i="6"/>
  <c r="N32" i="6"/>
  <c r="M32" i="6"/>
  <c r="L32" i="6"/>
  <c r="K32" i="6"/>
  <c r="J32" i="6"/>
  <c r="I32" i="6"/>
  <c r="H32" i="6"/>
  <c r="G32" i="6"/>
  <c r="F32" i="6"/>
  <c r="J33" i="6"/>
  <c r="K33" i="6"/>
  <c r="L33" i="6"/>
  <c r="M33" i="6"/>
  <c r="N33" i="6"/>
  <c r="O33" i="6"/>
  <c r="P33" i="6"/>
  <c r="Q33" i="6"/>
  <c r="F33" i="6"/>
  <c r="G33" i="6"/>
  <c r="H33" i="6"/>
  <c r="I33" i="6"/>
  <c r="E60" i="6"/>
  <c r="E59" i="6"/>
  <c r="E58" i="6"/>
  <c r="Q57" i="6"/>
  <c r="P57" i="6"/>
  <c r="O57" i="6"/>
  <c r="N57" i="6"/>
  <c r="M57" i="6"/>
  <c r="L57" i="6"/>
  <c r="K57" i="6"/>
  <c r="J57" i="6"/>
  <c r="I57" i="6"/>
  <c r="H57" i="6"/>
  <c r="G57" i="6"/>
  <c r="F57" i="6"/>
  <c r="E64" i="6"/>
  <c r="E63" i="6"/>
  <c r="E62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 l="1"/>
  <c r="E57" i="6"/>
  <c r="K17" i="6"/>
  <c r="G16" i="6" l="1"/>
  <c r="H16" i="6"/>
  <c r="I16" i="6"/>
  <c r="J16" i="6"/>
  <c r="K16" i="6"/>
  <c r="L16" i="6"/>
  <c r="N16" i="6"/>
  <c r="O16" i="6"/>
  <c r="P16" i="6"/>
  <c r="Q16" i="6"/>
  <c r="G17" i="6"/>
  <c r="H17" i="6"/>
  <c r="I17" i="6"/>
  <c r="J17" i="6"/>
  <c r="N17" i="6"/>
  <c r="O17" i="6"/>
  <c r="P17" i="6"/>
  <c r="Q17" i="6"/>
  <c r="F17" i="6"/>
  <c r="F16" i="6"/>
  <c r="M17" i="6"/>
  <c r="M23" i="6"/>
  <c r="M16" i="6" s="1"/>
  <c r="L9" i="6" l="1"/>
  <c r="E21" i="6"/>
  <c r="E53" i="6"/>
  <c r="E49" i="6"/>
  <c r="E45" i="6"/>
  <c r="E41" i="6"/>
  <c r="E37" i="6"/>
  <c r="M9" i="6"/>
  <c r="E28" i="6"/>
  <c r="Q66" i="6"/>
  <c r="P66" i="6"/>
  <c r="P9" i="6" s="1"/>
  <c r="O66" i="6"/>
  <c r="N66" i="6"/>
  <c r="M66" i="6"/>
  <c r="L66" i="6"/>
  <c r="K66" i="6"/>
  <c r="J66" i="6"/>
  <c r="I66" i="6"/>
  <c r="I9" i="6" s="1"/>
  <c r="H66" i="6"/>
  <c r="H9" i="6" s="1"/>
  <c r="G66" i="6"/>
  <c r="F66" i="6"/>
  <c r="F9" i="6" s="1"/>
  <c r="E70" i="6"/>
  <c r="E74" i="6"/>
  <c r="E82" i="6"/>
  <c r="Q67" i="6"/>
  <c r="Q10" i="6" s="1"/>
  <c r="P67" i="6"/>
  <c r="P10" i="6" s="1"/>
  <c r="O67" i="6"/>
  <c r="N67" i="6"/>
  <c r="L67" i="6"/>
  <c r="L10" i="6" s="1"/>
  <c r="K67" i="6"/>
  <c r="J67" i="6"/>
  <c r="J10" i="6" s="1"/>
  <c r="I67" i="6"/>
  <c r="H67" i="6"/>
  <c r="G67" i="6"/>
  <c r="F67" i="6"/>
  <c r="F10" i="6" s="1"/>
  <c r="E84" i="6"/>
  <c r="E83" i="6"/>
  <c r="E76" i="6"/>
  <c r="M67" i="6"/>
  <c r="E75" i="6"/>
  <c r="E72" i="6"/>
  <c r="E71" i="6"/>
  <c r="O10" i="6"/>
  <c r="H10" i="6"/>
  <c r="G10" i="6"/>
  <c r="E56" i="6"/>
  <c r="E54" i="6"/>
  <c r="E51" i="6"/>
  <c r="E50" i="6"/>
  <c r="E47" i="6"/>
  <c r="E46" i="6"/>
  <c r="E43" i="6"/>
  <c r="E42" i="6"/>
  <c r="E38" i="6"/>
  <c r="E16" i="6"/>
  <c r="E30" i="6"/>
  <c r="E29" i="6"/>
  <c r="E24" i="6"/>
  <c r="E23" i="6"/>
  <c r="E22" i="6"/>
  <c r="N10" i="6" l="1"/>
  <c r="I10" i="6"/>
  <c r="J9" i="6"/>
  <c r="N9" i="6"/>
  <c r="G9" i="6"/>
  <c r="K9" i="6"/>
  <c r="Q9" i="6"/>
  <c r="O9" i="6"/>
  <c r="M10" i="6"/>
  <c r="E66" i="6"/>
  <c r="E78" i="6"/>
  <c r="E67" i="6"/>
  <c r="K10" i="6"/>
  <c r="E14" i="6"/>
  <c r="E32" i="6"/>
  <c r="E33" i="6"/>
  <c r="E35" i="6"/>
  <c r="E17" i="6"/>
  <c r="K68" i="6"/>
  <c r="K27" i="6"/>
  <c r="N68" i="6" l="1"/>
  <c r="O68" i="6"/>
  <c r="P68" i="6"/>
  <c r="Q68" i="6"/>
  <c r="K12" i="6"/>
  <c r="L48" i="6" l="1"/>
  <c r="K48" i="6"/>
  <c r="J48" i="6"/>
  <c r="I48" i="6"/>
  <c r="H48" i="6"/>
  <c r="G48" i="6"/>
  <c r="F48" i="6"/>
  <c r="M48" i="6" l="1"/>
  <c r="N48" i="6" l="1"/>
  <c r="N31" i="6" l="1"/>
  <c r="O48" i="6"/>
  <c r="L81" i="6"/>
  <c r="L73" i="6"/>
  <c r="L69" i="6"/>
  <c r="L68" i="6"/>
  <c r="L65" i="6" s="1"/>
  <c r="L52" i="6"/>
  <c r="L44" i="6"/>
  <c r="L40" i="6"/>
  <c r="L36" i="6"/>
  <c r="L31" i="6"/>
  <c r="L27" i="6"/>
  <c r="L20" i="6"/>
  <c r="L12" i="6"/>
  <c r="M81" i="6"/>
  <c r="M73" i="6"/>
  <c r="M69" i="6"/>
  <c r="M68" i="6"/>
  <c r="M65" i="6" s="1"/>
  <c r="M52" i="6"/>
  <c r="M44" i="6"/>
  <c r="M40" i="6"/>
  <c r="M36" i="6"/>
  <c r="M31" i="6"/>
  <c r="M27" i="6"/>
  <c r="M20" i="6"/>
  <c r="N81" i="6"/>
  <c r="N73" i="6"/>
  <c r="N69" i="6"/>
  <c r="N65" i="6"/>
  <c r="N52" i="6"/>
  <c r="N44" i="6"/>
  <c r="N40" i="6"/>
  <c r="N36" i="6"/>
  <c r="N27" i="6"/>
  <c r="N20" i="6"/>
  <c r="N12" i="6"/>
  <c r="O81" i="6"/>
  <c r="O69" i="6"/>
  <c r="O65" i="6"/>
  <c r="O52" i="6"/>
  <c r="O44" i="6"/>
  <c r="O40" i="6"/>
  <c r="O36" i="6"/>
  <c r="O27" i="6"/>
  <c r="O20" i="6"/>
  <c r="P81" i="6"/>
  <c r="P73" i="6"/>
  <c r="P69" i="6"/>
  <c r="P65" i="6"/>
  <c r="P52" i="6"/>
  <c r="P44" i="6"/>
  <c r="P40" i="6"/>
  <c r="P27" i="6"/>
  <c r="P20" i="6"/>
  <c r="N77" i="6" l="1"/>
  <c r="L77" i="6"/>
  <c r="O77" i="6"/>
  <c r="M77" i="6"/>
  <c r="P77" i="6"/>
  <c r="O31" i="6"/>
  <c r="P48" i="6"/>
  <c r="Q48" i="6"/>
  <c r="O12" i="6" l="1"/>
  <c r="P12" i="6"/>
  <c r="P31" i="6"/>
  <c r="P36" i="6"/>
  <c r="E48" i="6"/>
  <c r="Q81" i="6" l="1"/>
  <c r="Q69" i="6"/>
  <c r="Q52" i="6"/>
  <c r="Q44" i="6"/>
  <c r="Q40" i="6"/>
  <c r="Q36" i="6"/>
  <c r="Q31" i="6"/>
  <c r="Q27" i="6"/>
  <c r="Q20" i="6"/>
  <c r="J81" i="6"/>
  <c r="I81" i="6"/>
  <c r="H81" i="6"/>
  <c r="G81" i="6"/>
  <c r="F81" i="6"/>
  <c r="J73" i="6"/>
  <c r="I73" i="6"/>
  <c r="H73" i="6"/>
  <c r="G73" i="6"/>
  <c r="F73" i="6"/>
  <c r="J69" i="6"/>
  <c r="I69" i="6"/>
  <c r="H69" i="6"/>
  <c r="G69" i="6"/>
  <c r="F69" i="6"/>
  <c r="J68" i="6"/>
  <c r="J65" i="6" s="1"/>
  <c r="I68" i="6"/>
  <c r="I65" i="6" s="1"/>
  <c r="H68" i="6"/>
  <c r="H65" i="6" s="1"/>
  <c r="G68" i="6"/>
  <c r="G65" i="6" s="1"/>
  <c r="F68" i="6"/>
  <c r="F65" i="6" s="1"/>
  <c r="J52" i="6"/>
  <c r="I52" i="6"/>
  <c r="H52" i="6"/>
  <c r="G52" i="6"/>
  <c r="F52" i="6"/>
  <c r="J44" i="6"/>
  <c r="I44" i="6"/>
  <c r="H44" i="6"/>
  <c r="G44" i="6"/>
  <c r="F44" i="6"/>
  <c r="J40" i="6"/>
  <c r="I40" i="6"/>
  <c r="H40" i="6"/>
  <c r="G40" i="6"/>
  <c r="F40" i="6"/>
  <c r="J36" i="6"/>
  <c r="I36" i="6"/>
  <c r="H36" i="6"/>
  <c r="G36" i="6"/>
  <c r="F36" i="6"/>
  <c r="J31" i="6"/>
  <c r="H31" i="6"/>
  <c r="F31" i="6"/>
  <c r="I31" i="6"/>
  <c r="G31" i="6"/>
  <c r="J27" i="6"/>
  <c r="I27" i="6"/>
  <c r="H27" i="6"/>
  <c r="G27" i="6"/>
  <c r="F27" i="6"/>
  <c r="J20" i="6"/>
  <c r="I20" i="6"/>
  <c r="H20" i="6"/>
  <c r="G20" i="6"/>
  <c r="F20" i="6"/>
  <c r="J12" i="6"/>
  <c r="I12" i="6"/>
  <c r="H12" i="6"/>
  <c r="F12" i="6"/>
  <c r="G12" i="6" l="1"/>
  <c r="P8" i="6"/>
  <c r="N8" i="6"/>
  <c r="L8" i="6"/>
  <c r="M8" i="6"/>
  <c r="O8" i="6"/>
  <c r="Q77" i="6"/>
  <c r="I77" i="6"/>
  <c r="G77" i="6"/>
  <c r="H77" i="6"/>
  <c r="F77" i="6"/>
  <c r="J77" i="6"/>
  <c r="F13" i="6"/>
  <c r="K73" i="6" l="1"/>
  <c r="K52" i="6"/>
  <c r="K40" i="6"/>
  <c r="K20" i="6"/>
  <c r="J8" i="6" l="1"/>
  <c r="F8" i="6"/>
  <c r="Q12" i="6"/>
  <c r="E52" i="6"/>
  <c r="E40" i="6"/>
  <c r="E20" i="6"/>
  <c r="E26" i="6"/>
  <c r="E27" i="6"/>
  <c r="K31" i="6"/>
  <c r="K36" i="6"/>
  <c r="E36" i="6" s="1"/>
  <c r="E39" i="6"/>
  <c r="K44" i="6"/>
  <c r="E44" i="6" s="1"/>
  <c r="K69" i="6"/>
  <c r="E69" i="6" s="1"/>
  <c r="K81" i="6"/>
  <c r="H8" i="6" l="1"/>
  <c r="G8" i="6"/>
  <c r="E79" i="6"/>
  <c r="E15" i="6"/>
  <c r="Q73" i="6"/>
  <c r="E73" i="6" s="1"/>
  <c r="Q65" i="6"/>
  <c r="K65" i="6"/>
  <c r="E81" i="6"/>
  <c r="E19" i="6"/>
  <c r="E80" i="6"/>
  <c r="E31" i="6"/>
  <c r="I8" i="6" l="1"/>
  <c r="K77" i="6"/>
  <c r="E77" i="6" s="1"/>
  <c r="E68" i="6"/>
  <c r="E65" i="6"/>
  <c r="E13" i="6"/>
  <c r="Q8" i="6" l="1"/>
  <c r="E12" i="6" l="1"/>
  <c r="E10" i="6" l="1"/>
  <c r="E9" i="6"/>
  <c r="K8" i="6" l="1"/>
  <c r="E8" i="6" s="1"/>
</calcChain>
</file>

<file path=xl/sharedStrings.xml><?xml version="1.0" encoding="utf-8"?>
<sst xmlns="http://schemas.openxmlformats.org/spreadsheetml/2006/main" count="218" uniqueCount="103">
  <si>
    <t>Подпрограмма 1 "Создание и развитие туристской инфраструктуры в Камчатском крае"</t>
  </si>
  <si>
    <t>1.1.</t>
  </si>
  <si>
    <t>1.2.</t>
  </si>
  <si>
    <t>№ п/п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</si>
  <si>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</si>
  <si>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</si>
  <si>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Основное мероприятие 2.2 "Популяризация отдельных видов туризма в Камчатском крае"</t>
  </si>
  <si>
    <t>Основное мероприятие 2.3 "Информационное обслуживание туристов и повышение качества туристских услуг"</t>
  </si>
  <si>
    <t>тыс. руб.</t>
  </si>
  <si>
    <t xml:space="preserve">Код бюджетной классификации 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</si>
  <si>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</si>
  <si>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</si>
  <si>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</si>
  <si>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</si>
  <si>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</si>
  <si>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</si>
  <si>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</si>
  <si>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</si>
  <si>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1.1.2.</t>
  </si>
  <si>
    <t>Основное мероприятие 1.2 "Информационное оснащение туристских объектов"</t>
  </si>
  <si>
    <t>1.2.1.</t>
  </si>
  <si>
    <t>1.2.2.</t>
  </si>
  <si>
    <t>1.2.3.</t>
  </si>
  <si>
    <t>1.2.4.</t>
  </si>
  <si>
    <t>1.3.</t>
  </si>
  <si>
    <t>1.3.1.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</si>
  <si>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</si>
  <si>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</si>
  <si>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</si>
  <si>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</si>
  <si>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</si>
  <si>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</si>
  <si>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Программы"</t>
  </si>
  <si>
    <t>Объем средств на реализацию Программы</t>
  </si>
  <si>
    <t>Наименование Программы / подпрограммы / мероприятия</t>
  </si>
  <si>
    <t>Основное мероприятие 1.1 "Развитие инфраструктуры туристских ресурсов в Камчатском крае"</t>
  </si>
  <si>
    <t>Основное мероприятие 3.1 "Развитие социального туризма на территории Камчатского края"</t>
  </si>
  <si>
    <t>Основное мероприятие 4.1 "Финансовое обеспечение деятельности Агентства"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</si>
  <si>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</si>
  <si>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Основное мероприятие 2.4 "Финансовое обеспечение деятельности подведомственного учреждения"</t>
  </si>
  <si>
    <t>1.2.5.</t>
  </si>
  <si>
    <t>за счет средств местных бюджетов</t>
  </si>
  <si>
    <t>Региональный проект "Экспорт услуг"</t>
  </si>
  <si>
    <t>1.2.6.</t>
  </si>
  <si>
    <t>1.2.7.</t>
  </si>
  <si>
    <t>Региональный проект "Социальная активность"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</si>
  <si>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</si>
  <si>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за счет средств Резервного фонда Камчатского края</t>
  </si>
  <si>
    <t>Перечень основных мероприятий государственной программы Камчатского края
"Развитие внутреннего и въездного туризма в Камчатском крае"</t>
  </si>
  <si>
    <t>Номер и наименование основного мероприятия</t>
  </si>
  <si>
    <t>Срок</t>
  </si>
  <si>
    <t>Ожидаемый непосредственный результат
(краткое описание)</t>
  </si>
  <si>
    <t>Последствия нереализации основного мероприятия</t>
  </si>
  <si>
    <t>Связь с показателями Программы (подпрограммы)</t>
  </si>
  <si>
    <t>начала реализа-ции</t>
  </si>
  <si>
    <t>оконча-ния реализа-ции</t>
  </si>
  <si>
    <t>Основное мероприятие 1.1. 
"Развитие инфраструктуры туристских ресурсов в Камчатском крае"</t>
  </si>
  <si>
    <t>Модернизация материальной базы туризма; создание и реконструкция объектов инфраструктуры туризма; повышение доступности туристских ресурсов; создание придорожной инфраструктуры и обеспечивающей инфраструктуры туристских кластеров, инфраструктуры экологического туризма</t>
  </si>
  <si>
    <t>Высокий процент износа объектов  инфраструктуры; слабо развитая туристская инфраструктура, что является препятствием для привлечения частных инвестиций в туристскую сферу; малое количество гостиничных средств размещения туристского класса с современным уровнем комфорта</t>
  </si>
  <si>
    <t>Показатель 1.1 таблицы приложения 1 к Программе</t>
  </si>
  <si>
    <t>Основное мероприятие 1.2. "Информационное оснащение туристских объектов"</t>
  </si>
  <si>
    <t>Оборудование туристских объектов и объектов показа указателями, табличками, аншлагами, электронными средствами информирования туристов</t>
  </si>
  <si>
    <t>Невысокое качество обслуживания туристов</t>
  </si>
  <si>
    <t>Показатель 1.2 таблицы приложения 1 к Программе</t>
  </si>
  <si>
    <t>2014</t>
  </si>
  <si>
    <t>2025</t>
  </si>
  <si>
    <t>Создание эффективной системы продвижения туристских ресурсов, услуг и продуктов Камчатского края</t>
  </si>
  <si>
    <t>Снижение конкурентоспособности камчатского туристского продукта на мировом и внутреннем туристских рынках</t>
  </si>
  <si>
    <t>Показатели 2.1, 2.2 таблицы приложения 1 к Программе</t>
  </si>
  <si>
    <t xml:space="preserve">Снижение внутренних и въездных туристских потоков и, как следствие, сокращение налоговых и иных поступлений в бюджетную систему </t>
  </si>
  <si>
    <t>Отставание в технологическом обеспечении туристских услуг в Камчатском крае</t>
  </si>
  <si>
    <t>2020</t>
  </si>
  <si>
    <t>Обеспечение деятельности подведомственного учреждения</t>
  </si>
  <si>
    <t>Недостижение целевых показателей, установленных Программой</t>
  </si>
  <si>
    <t>2018</t>
  </si>
  <si>
    <r>
      <t>8</t>
    </r>
    <r>
      <rPr>
        <vertAlign val="superscript"/>
        <sz val="10"/>
        <rFont val="Times New Roman"/>
        <family val="1"/>
        <charset val="204"/>
      </rPr>
      <t>1.</t>
    </r>
  </si>
  <si>
    <t>Региональный проект
"Экспорт услуг"</t>
  </si>
  <si>
    <t>2019</t>
  </si>
  <si>
    <t>Показатели 2, 3, 2.1 таблицы приложения 1 к Программе</t>
  </si>
  <si>
    <r>
      <t>8</t>
    </r>
    <r>
      <rPr>
        <vertAlign val="superscript"/>
        <sz val="10"/>
        <rFont val="Times New Roman"/>
        <family val="1"/>
        <charset val="204"/>
      </rPr>
      <t>2.</t>
    </r>
  </si>
  <si>
    <t>Региональный проект
"Социальная активность"</t>
  </si>
  <si>
    <t>Развитие добровольчества (волонтерства), вовлечение граждан в добровольческую деятельность, популяризация добровольчества</t>
  </si>
  <si>
    <t>Снижение условий для развития наставничества, поддержки общественных инциатив и проектов в сфере добровольчества</t>
  </si>
  <si>
    <t>9</t>
  </si>
  <si>
    <t>Уменьшение количества представителей различных социально-демографических категорий и групп населения Камчатского края, принявших участие в социальных турах; неразвитость социального туризма</t>
  </si>
  <si>
    <t>Показатели 3.1, 3.2 таблицы приложения 1 к Программе</t>
  </si>
  <si>
    <t>10</t>
  </si>
  <si>
    <t>Уменьшение количества обучающихся в общеобразовательных организациях, профессиональных образовательных организациях и образовательных организациях высшего образования в Камчатском крае, принявших участие в социальных турах; неразвитость социального туризма</t>
  </si>
  <si>
    <t>Показатели Программы</t>
  </si>
  <si>
    <t>Министерство туризма Камчатского края</t>
  </si>
  <si>
    <t>Обеспечение деятельности Министерства</t>
  </si>
  <si>
    <t>"Приложение 2 к Программе</t>
  </si>
  <si>
    <t>Приложение 3 к Программе</t>
  </si>
  <si>
    <t>Основное мероприятие 4.1 "Финансовое обеспечение деятельности Министерства"</t>
  </si>
  <si>
    <t>1.4.2.</t>
  </si>
  <si>
    <t>Развитие культурно-познавательного детско-юношеского туризма; повышение качества услуг в сфере социального туризма</t>
  </si>
  <si>
    <t>Наличие полной и исчерпывающей информации об объектах туризма в Камчатском крае; повышение качества туристских услуг; повышение профессионального уровня кадров через создание системы подготовки кадров; развитие системы аттестации и переаттестации персонала в форме независимой оценки</t>
  </si>
  <si>
    <t>Повышение уровня информированности граждан Российской Федерации и иных государств о туристских предложениях Камчатского края; создание условий и проведение соревнований и конкурсов в сфере профессиональной деятельности в туризме; обновление программы событийного туризма; создание условий для появления тематических туристских продуктов; создание условий, способствующих популяризации отдельных видов туристского продукта Камчатского края</t>
  </si>
  <si>
    <t>Развитие социального туризма в Камчатском крае; повышение качества услуг в сфере социального туризма; обеспечение доступности туристских услуг</t>
  </si>
  <si>
    <t>Создание эффективной системы продвижения туристских ресурсов, услуг и продуктов Камчатского края; участие в региональных, российских и международных конгрессно-выставочных туристских мероприятиях; продвижение туристского потенциала региона в печатных и электронных СМИ; развитие систем информирования туристов с использованием современных цифровых технологий; создание качественного видеоконтента</t>
  </si>
  <si>
    <t>Формирование идей активного и здорового образа жизни; развитие сферы услуг за счет расширения ассортимента региональных туристических услуг; совершенствование системы сбора, обработки и анализа статистических данных о развитии туризма в Камчатском крае; развитие систем информирования туристов; увеличение притока туристов</t>
  </si>
  <si>
    <t>Ответственный исполнитель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</si>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</sst>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9"/>
  <sheetViews>
    <sheetView showRuler="0" view="pageBreakPreview" zoomScaleNormal="90" zoomScaleSheetLayoutView="100" workbookViewId="0">
      <pane ySplit="6" topLeftCell="A18" activePane="bottomLeft" state="frozen"/>
      <selection activeCell="A7" sqref="A7:H7"/>
      <selection pane="bottomLeft" activeCell="A12" sqref="A12"/>
    </sheetView>
  </sheetViews>
  <sheetFormatPr defaultRowHeight="12.75" x14ac:dyDescent="0.2"/>
  <cols>
    <col min="1" max="1" width="4.5703125" style="38" customWidth="1"/>
    <col min="2" max="2" width="31.5703125" style="24" customWidth="1"/>
    <col min="3" max="3" width="13.7109375" style="39" customWidth="1"/>
    <col min="4" max="4" width="9" style="38" customWidth="1"/>
    <col min="5" max="5" width="9.7109375" style="38" customWidth="1"/>
    <col min="6" max="6" width="36.5703125" style="40" customWidth="1"/>
    <col min="7" max="7" width="25" style="41" customWidth="1"/>
    <col min="8" max="8" width="16.85546875" style="40" customWidth="1"/>
    <col min="9" max="9" width="13.42578125" style="26" customWidth="1"/>
    <col min="10" max="256" width="9.140625" style="26"/>
    <col min="257" max="257" width="4.5703125" style="26" customWidth="1"/>
    <col min="258" max="258" width="31.5703125" style="26" customWidth="1"/>
    <col min="259" max="259" width="13.7109375" style="26" customWidth="1"/>
    <col min="260" max="260" width="9" style="26" customWidth="1"/>
    <col min="261" max="261" width="9.7109375" style="26" customWidth="1"/>
    <col min="262" max="262" width="36.5703125" style="26" customWidth="1"/>
    <col min="263" max="263" width="24.42578125" style="26" customWidth="1"/>
    <col min="264" max="264" width="16.85546875" style="26" customWidth="1"/>
    <col min="265" max="265" width="13.42578125" style="26" customWidth="1"/>
    <col min="266" max="512" width="9.140625" style="26"/>
    <col min="513" max="513" width="4.5703125" style="26" customWidth="1"/>
    <col min="514" max="514" width="31.5703125" style="26" customWidth="1"/>
    <col min="515" max="515" width="13.7109375" style="26" customWidth="1"/>
    <col min="516" max="516" width="9" style="26" customWidth="1"/>
    <col min="517" max="517" width="9.7109375" style="26" customWidth="1"/>
    <col min="518" max="518" width="36.5703125" style="26" customWidth="1"/>
    <col min="519" max="519" width="24.42578125" style="26" customWidth="1"/>
    <col min="520" max="520" width="16.85546875" style="26" customWidth="1"/>
    <col min="521" max="521" width="13.42578125" style="26" customWidth="1"/>
    <col min="522" max="768" width="9.140625" style="26"/>
    <col min="769" max="769" width="4.5703125" style="26" customWidth="1"/>
    <col min="770" max="770" width="31.5703125" style="26" customWidth="1"/>
    <col min="771" max="771" width="13.7109375" style="26" customWidth="1"/>
    <col min="772" max="772" width="9" style="26" customWidth="1"/>
    <col min="773" max="773" width="9.7109375" style="26" customWidth="1"/>
    <col min="774" max="774" width="36.5703125" style="26" customWidth="1"/>
    <col min="775" max="775" width="24.42578125" style="26" customWidth="1"/>
    <col min="776" max="776" width="16.85546875" style="26" customWidth="1"/>
    <col min="777" max="777" width="13.42578125" style="26" customWidth="1"/>
    <col min="778" max="1024" width="9.140625" style="26"/>
    <col min="1025" max="1025" width="4.5703125" style="26" customWidth="1"/>
    <col min="1026" max="1026" width="31.5703125" style="26" customWidth="1"/>
    <col min="1027" max="1027" width="13.7109375" style="26" customWidth="1"/>
    <col min="1028" max="1028" width="9" style="26" customWidth="1"/>
    <col min="1029" max="1029" width="9.7109375" style="26" customWidth="1"/>
    <col min="1030" max="1030" width="36.5703125" style="26" customWidth="1"/>
    <col min="1031" max="1031" width="24.42578125" style="26" customWidth="1"/>
    <col min="1032" max="1032" width="16.85546875" style="26" customWidth="1"/>
    <col min="1033" max="1033" width="13.42578125" style="26" customWidth="1"/>
    <col min="1034" max="1280" width="9.140625" style="26"/>
    <col min="1281" max="1281" width="4.5703125" style="26" customWidth="1"/>
    <col min="1282" max="1282" width="31.5703125" style="26" customWidth="1"/>
    <col min="1283" max="1283" width="13.7109375" style="26" customWidth="1"/>
    <col min="1284" max="1284" width="9" style="26" customWidth="1"/>
    <col min="1285" max="1285" width="9.7109375" style="26" customWidth="1"/>
    <col min="1286" max="1286" width="36.5703125" style="26" customWidth="1"/>
    <col min="1287" max="1287" width="24.42578125" style="26" customWidth="1"/>
    <col min="1288" max="1288" width="16.85546875" style="26" customWidth="1"/>
    <col min="1289" max="1289" width="13.42578125" style="26" customWidth="1"/>
    <col min="1290" max="1536" width="9.140625" style="26"/>
    <col min="1537" max="1537" width="4.5703125" style="26" customWidth="1"/>
    <col min="1538" max="1538" width="31.5703125" style="26" customWidth="1"/>
    <col min="1539" max="1539" width="13.7109375" style="26" customWidth="1"/>
    <col min="1540" max="1540" width="9" style="26" customWidth="1"/>
    <col min="1541" max="1541" width="9.7109375" style="26" customWidth="1"/>
    <col min="1542" max="1542" width="36.5703125" style="26" customWidth="1"/>
    <col min="1543" max="1543" width="24.42578125" style="26" customWidth="1"/>
    <col min="1544" max="1544" width="16.85546875" style="26" customWidth="1"/>
    <col min="1545" max="1545" width="13.42578125" style="26" customWidth="1"/>
    <col min="1546" max="1792" width="9.140625" style="26"/>
    <col min="1793" max="1793" width="4.5703125" style="26" customWidth="1"/>
    <col min="1794" max="1794" width="31.5703125" style="26" customWidth="1"/>
    <col min="1795" max="1795" width="13.7109375" style="26" customWidth="1"/>
    <col min="1796" max="1796" width="9" style="26" customWidth="1"/>
    <col min="1797" max="1797" width="9.7109375" style="26" customWidth="1"/>
    <col min="1798" max="1798" width="36.5703125" style="26" customWidth="1"/>
    <col min="1799" max="1799" width="24.42578125" style="26" customWidth="1"/>
    <col min="1800" max="1800" width="16.85546875" style="26" customWidth="1"/>
    <col min="1801" max="1801" width="13.42578125" style="26" customWidth="1"/>
    <col min="1802" max="2048" width="9.140625" style="26"/>
    <col min="2049" max="2049" width="4.5703125" style="26" customWidth="1"/>
    <col min="2050" max="2050" width="31.5703125" style="26" customWidth="1"/>
    <col min="2051" max="2051" width="13.7109375" style="26" customWidth="1"/>
    <col min="2052" max="2052" width="9" style="26" customWidth="1"/>
    <col min="2053" max="2053" width="9.7109375" style="26" customWidth="1"/>
    <col min="2054" max="2054" width="36.5703125" style="26" customWidth="1"/>
    <col min="2055" max="2055" width="24.42578125" style="26" customWidth="1"/>
    <col min="2056" max="2056" width="16.85546875" style="26" customWidth="1"/>
    <col min="2057" max="2057" width="13.42578125" style="26" customWidth="1"/>
    <col min="2058" max="2304" width="9.140625" style="26"/>
    <col min="2305" max="2305" width="4.5703125" style="26" customWidth="1"/>
    <col min="2306" max="2306" width="31.5703125" style="26" customWidth="1"/>
    <col min="2307" max="2307" width="13.7109375" style="26" customWidth="1"/>
    <col min="2308" max="2308" width="9" style="26" customWidth="1"/>
    <col min="2309" max="2309" width="9.7109375" style="26" customWidth="1"/>
    <col min="2310" max="2310" width="36.5703125" style="26" customWidth="1"/>
    <col min="2311" max="2311" width="24.42578125" style="26" customWidth="1"/>
    <col min="2312" max="2312" width="16.85546875" style="26" customWidth="1"/>
    <col min="2313" max="2313" width="13.42578125" style="26" customWidth="1"/>
    <col min="2314" max="2560" width="9.140625" style="26"/>
    <col min="2561" max="2561" width="4.5703125" style="26" customWidth="1"/>
    <col min="2562" max="2562" width="31.5703125" style="26" customWidth="1"/>
    <col min="2563" max="2563" width="13.7109375" style="26" customWidth="1"/>
    <col min="2564" max="2564" width="9" style="26" customWidth="1"/>
    <col min="2565" max="2565" width="9.7109375" style="26" customWidth="1"/>
    <col min="2566" max="2566" width="36.5703125" style="26" customWidth="1"/>
    <col min="2567" max="2567" width="24.42578125" style="26" customWidth="1"/>
    <col min="2568" max="2568" width="16.85546875" style="26" customWidth="1"/>
    <col min="2569" max="2569" width="13.42578125" style="26" customWidth="1"/>
    <col min="2570" max="2816" width="9.140625" style="26"/>
    <col min="2817" max="2817" width="4.5703125" style="26" customWidth="1"/>
    <col min="2818" max="2818" width="31.5703125" style="26" customWidth="1"/>
    <col min="2819" max="2819" width="13.7109375" style="26" customWidth="1"/>
    <col min="2820" max="2820" width="9" style="26" customWidth="1"/>
    <col min="2821" max="2821" width="9.7109375" style="26" customWidth="1"/>
    <col min="2822" max="2822" width="36.5703125" style="26" customWidth="1"/>
    <col min="2823" max="2823" width="24.42578125" style="26" customWidth="1"/>
    <col min="2824" max="2824" width="16.85546875" style="26" customWidth="1"/>
    <col min="2825" max="2825" width="13.42578125" style="26" customWidth="1"/>
    <col min="2826" max="3072" width="9.140625" style="26"/>
    <col min="3073" max="3073" width="4.5703125" style="26" customWidth="1"/>
    <col min="3074" max="3074" width="31.5703125" style="26" customWidth="1"/>
    <col min="3075" max="3075" width="13.7109375" style="26" customWidth="1"/>
    <col min="3076" max="3076" width="9" style="26" customWidth="1"/>
    <col min="3077" max="3077" width="9.7109375" style="26" customWidth="1"/>
    <col min="3078" max="3078" width="36.5703125" style="26" customWidth="1"/>
    <col min="3079" max="3079" width="24.42578125" style="26" customWidth="1"/>
    <col min="3080" max="3080" width="16.85546875" style="26" customWidth="1"/>
    <col min="3081" max="3081" width="13.42578125" style="26" customWidth="1"/>
    <col min="3082" max="3328" width="9.140625" style="26"/>
    <col min="3329" max="3329" width="4.5703125" style="26" customWidth="1"/>
    <col min="3330" max="3330" width="31.5703125" style="26" customWidth="1"/>
    <col min="3331" max="3331" width="13.7109375" style="26" customWidth="1"/>
    <col min="3332" max="3332" width="9" style="26" customWidth="1"/>
    <col min="3333" max="3333" width="9.7109375" style="26" customWidth="1"/>
    <col min="3334" max="3334" width="36.5703125" style="26" customWidth="1"/>
    <col min="3335" max="3335" width="24.42578125" style="26" customWidth="1"/>
    <col min="3336" max="3336" width="16.85546875" style="26" customWidth="1"/>
    <col min="3337" max="3337" width="13.42578125" style="26" customWidth="1"/>
    <col min="3338" max="3584" width="9.140625" style="26"/>
    <col min="3585" max="3585" width="4.5703125" style="26" customWidth="1"/>
    <col min="3586" max="3586" width="31.5703125" style="26" customWidth="1"/>
    <col min="3587" max="3587" width="13.7109375" style="26" customWidth="1"/>
    <col min="3588" max="3588" width="9" style="26" customWidth="1"/>
    <col min="3589" max="3589" width="9.7109375" style="26" customWidth="1"/>
    <col min="3590" max="3590" width="36.5703125" style="26" customWidth="1"/>
    <col min="3591" max="3591" width="24.42578125" style="26" customWidth="1"/>
    <col min="3592" max="3592" width="16.85546875" style="26" customWidth="1"/>
    <col min="3593" max="3593" width="13.42578125" style="26" customWidth="1"/>
    <col min="3594" max="3840" width="9.140625" style="26"/>
    <col min="3841" max="3841" width="4.5703125" style="26" customWidth="1"/>
    <col min="3842" max="3842" width="31.5703125" style="26" customWidth="1"/>
    <col min="3843" max="3843" width="13.7109375" style="26" customWidth="1"/>
    <col min="3844" max="3844" width="9" style="26" customWidth="1"/>
    <col min="3845" max="3845" width="9.7109375" style="26" customWidth="1"/>
    <col min="3846" max="3846" width="36.5703125" style="26" customWidth="1"/>
    <col min="3847" max="3847" width="24.42578125" style="26" customWidth="1"/>
    <col min="3848" max="3848" width="16.85546875" style="26" customWidth="1"/>
    <col min="3849" max="3849" width="13.42578125" style="26" customWidth="1"/>
    <col min="3850" max="4096" width="9.140625" style="26"/>
    <col min="4097" max="4097" width="4.5703125" style="26" customWidth="1"/>
    <col min="4098" max="4098" width="31.5703125" style="26" customWidth="1"/>
    <col min="4099" max="4099" width="13.7109375" style="26" customWidth="1"/>
    <col min="4100" max="4100" width="9" style="26" customWidth="1"/>
    <col min="4101" max="4101" width="9.7109375" style="26" customWidth="1"/>
    <col min="4102" max="4102" width="36.5703125" style="26" customWidth="1"/>
    <col min="4103" max="4103" width="24.42578125" style="26" customWidth="1"/>
    <col min="4104" max="4104" width="16.85546875" style="26" customWidth="1"/>
    <col min="4105" max="4105" width="13.42578125" style="26" customWidth="1"/>
    <col min="4106" max="4352" width="9.140625" style="26"/>
    <col min="4353" max="4353" width="4.5703125" style="26" customWidth="1"/>
    <col min="4354" max="4354" width="31.5703125" style="26" customWidth="1"/>
    <col min="4355" max="4355" width="13.7109375" style="26" customWidth="1"/>
    <col min="4356" max="4356" width="9" style="26" customWidth="1"/>
    <col min="4357" max="4357" width="9.7109375" style="26" customWidth="1"/>
    <col min="4358" max="4358" width="36.5703125" style="26" customWidth="1"/>
    <col min="4359" max="4359" width="24.42578125" style="26" customWidth="1"/>
    <col min="4360" max="4360" width="16.85546875" style="26" customWidth="1"/>
    <col min="4361" max="4361" width="13.42578125" style="26" customWidth="1"/>
    <col min="4362" max="4608" width="9.140625" style="26"/>
    <col min="4609" max="4609" width="4.5703125" style="26" customWidth="1"/>
    <col min="4610" max="4610" width="31.5703125" style="26" customWidth="1"/>
    <col min="4611" max="4611" width="13.7109375" style="26" customWidth="1"/>
    <col min="4612" max="4612" width="9" style="26" customWidth="1"/>
    <col min="4613" max="4613" width="9.7109375" style="26" customWidth="1"/>
    <col min="4614" max="4614" width="36.5703125" style="26" customWidth="1"/>
    <col min="4615" max="4615" width="24.42578125" style="26" customWidth="1"/>
    <col min="4616" max="4616" width="16.85546875" style="26" customWidth="1"/>
    <col min="4617" max="4617" width="13.42578125" style="26" customWidth="1"/>
    <col min="4618" max="4864" width="9.140625" style="26"/>
    <col min="4865" max="4865" width="4.5703125" style="26" customWidth="1"/>
    <col min="4866" max="4866" width="31.5703125" style="26" customWidth="1"/>
    <col min="4867" max="4867" width="13.7109375" style="26" customWidth="1"/>
    <col min="4868" max="4868" width="9" style="26" customWidth="1"/>
    <col min="4869" max="4869" width="9.7109375" style="26" customWidth="1"/>
    <col min="4870" max="4870" width="36.5703125" style="26" customWidth="1"/>
    <col min="4871" max="4871" width="24.42578125" style="26" customWidth="1"/>
    <col min="4872" max="4872" width="16.85546875" style="26" customWidth="1"/>
    <col min="4873" max="4873" width="13.42578125" style="26" customWidth="1"/>
    <col min="4874" max="5120" width="9.140625" style="26"/>
    <col min="5121" max="5121" width="4.5703125" style="26" customWidth="1"/>
    <col min="5122" max="5122" width="31.5703125" style="26" customWidth="1"/>
    <col min="5123" max="5123" width="13.7109375" style="26" customWidth="1"/>
    <col min="5124" max="5124" width="9" style="26" customWidth="1"/>
    <col min="5125" max="5125" width="9.7109375" style="26" customWidth="1"/>
    <col min="5126" max="5126" width="36.5703125" style="26" customWidth="1"/>
    <col min="5127" max="5127" width="24.42578125" style="26" customWidth="1"/>
    <col min="5128" max="5128" width="16.85546875" style="26" customWidth="1"/>
    <col min="5129" max="5129" width="13.42578125" style="26" customWidth="1"/>
    <col min="5130" max="5376" width="9.140625" style="26"/>
    <col min="5377" max="5377" width="4.5703125" style="26" customWidth="1"/>
    <col min="5378" max="5378" width="31.5703125" style="26" customWidth="1"/>
    <col min="5379" max="5379" width="13.7109375" style="26" customWidth="1"/>
    <col min="5380" max="5380" width="9" style="26" customWidth="1"/>
    <col min="5381" max="5381" width="9.7109375" style="26" customWidth="1"/>
    <col min="5382" max="5382" width="36.5703125" style="26" customWidth="1"/>
    <col min="5383" max="5383" width="24.42578125" style="26" customWidth="1"/>
    <col min="5384" max="5384" width="16.85546875" style="26" customWidth="1"/>
    <col min="5385" max="5385" width="13.42578125" style="26" customWidth="1"/>
    <col min="5386" max="5632" width="9.140625" style="26"/>
    <col min="5633" max="5633" width="4.5703125" style="26" customWidth="1"/>
    <col min="5634" max="5634" width="31.5703125" style="26" customWidth="1"/>
    <col min="5635" max="5635" width="13.7109375" style="26" customWidth="1"/>
    <col min="5636" max="5636" width="9" style="26" customWidth="1"/>
    <col min="5637" max="5637" width="9.7109375" style="26" customWidth="1"/>
    <col min="5638" max="5638" width="36.5703125" style="26" customWidth="1"/>
    <col min="5639" max="5639" width="24.42578125" style="26" customWidth="1"/>
    <col min="5640" max="5640" width="16.85546875" style="26" customWidth="1"/>
    <col min="5641" max="5641" width="13.42578125" style="26" customWidth="1"/>
    <col min="5642" max="5888" width="9.140625" style="26"/>
    <col min="5889" max="5889" width="4.5703125" style="26" customWidth="1"/>
    <col min="5890" max="5890" width="31.5703125" style="26" customWidth="1"/>
    <col min="5891" max="5891" width="13.7109375" style="26" customWidth="1"/>
    <col min="5892" max="5892" width="9" style="26" customWidth="1"/>
    <col min="5893" max="5893" width="9.7109375" style="26" customWidth="1"/>
    <col min="5894" max="5894" width="36.5703125" style="26" customWidth="1"/>
    <col min="5895" max="5895" width="24.42578125" style="26" customWidth="1"/>
    <col min="5896" max="5896" width="16.85546875" style="26" customWidth="1"/>
    <col min="5897" max="5897" width="13.42578125" style="26" customWidth="1"/>
    <col min="5898" max="6144" width="9.140625" style="26"/>
    <col min="6145" max="6145" width="4.5703125" style="26" customWidth="1"/>
    <col min="6146" max="6146" width="31.5703125" style="26" customWidth="1"/>
    <col min="6147" max="6147" width="13.7109375" style="26" customWidth="1"/>
    <col min="6148" max="6148" width="9" style="26" customWidth="1"/>
    <col min="6149" max="6149" width="9.7109375" style="26" customWidth="1"/>
    <col min="6150" max="6150" width="36.5703125" style="26" customWidth="1"/>
    <col min="6151" max="6151" width="24.42578125" style="26" customWidth="1"/>
    <col min="6152" max="6152" width="16.85546875" style="26" customWidth="1"/>
    <col min="6153" max="6153" width="13.42578125" style="26" customWidth="1"/>
    <col min="6154" max="6400" width="9.140625" style="26"/>
    <col min="6401" max="6401" width="4.5703125" style="26" customWidth="1"/>
    <col min="6402" max="6402" width="31.5703125" style="26" customWidth="1"/>
    <col min="6403" max="6403" width="13.7109375" style="26" customWidth="1"/>
    <col min="6404" max="6404" width="9" style="26" customWidth="1"/>
    <col min="6405" max="6405" width="9.7109375" style="26" customWidth="1"/>
    <col min="6406" max="6406" width="36.5703125" style="26" customWidth="1"/>
    <col min="6407" max="6407" width="24.42578125" style="26" customWidth="1"/>
    <col min="6408" max="6408" width="16.85546875" style="26" customWidth="1"/>
    <col min="6409" max="6409" width="13.42578125" style="26" customWidth="1"/>
    <col min="6410" max="6656" width="9.140625" style="26"/>
    <col min="6657" max="6657" width="4.5703125" style="26" customWidth="1"/>
    <col min="6658" max="6658" width="31.5703125" style="26" customWidth="1"/>
    <col min="6659" max="6659" width="13.7109375" style="26" customWidth="1"/>
    <col min="6660" max="6660" width="9" style="26" customWidth="1"/>
    <col min="6661" max="6661" width="9.7109375" style="26" customWidth="1"/>
    <col min="6662" max="6662" width="36.5703125" style="26" customWidth="1"/>
    <col min="6663" max="6663" width="24.42578125" style="26" customWidth="1"/>
    <col min="6664" max="6664" width="16.85546875" style="26" customWidth="1"/>
    <col min="6665" max="6665" width="13.42578125" style="26" customWidth="1"/>
    <col min="6666" max="6912" width="9.140625" style="26"/>
    <col min="6913" max="6913" width="4.5703125" style="26" customWidth="1"/>
    <col min="6914" max="6914" width="31.5703125" style="26" customWidth="1"/>
    <col min="6915" max="6915" width="13.7109375" style="26" customWidth="1"/>
    <col min="6916" max="6916" width="9" style="26" customWidth="1"/>
    <col min="6917" max="6917" width="9.7109375" style="26" customWidth="1"/>
    <col min="6918" max="6918" width="36.5703125" style="26" customWidth="1"/>
    <col min="6919" max="6919" width="24.42578125" style="26" customWidth="1"/>
    <col min="6920" max="6920" width="16.85546875" style="26" customWidth="1"/>
    <col min="6921" max="6921" width="13.42578125" style="26" customWidth="1"/>
    <col min="6922" max="7168" width="9.140625" style="26"/>
    <col min="7169" max="7169" width="4.5703125" style="26" customWidth="1"/>
    <col min="7170" max="7170" width="31.5703125" style="26" customWidth="1"/>
    <col min="7171" max="7171" width="13.7109375" style="26" customWidth="1"/>
    <col min="7172" max="7172" width="9" style="26" customWidth="1"/>
    <col min="7173" max="7173" width="9.7109375" style="26" customWidth="1"/>
    <col min="7174" max="7174" width="36.5703125" style="26" customWidth="1"/>
    <col min="7175" max="7175" width="24.42578125" style="26" customWidth="1"/>
    <col min="7176" max="7176" width="16.85546875" style="26" customWidth="1"/>
    <col min="7177" max="7177" width="13.42578125" style="26" customWidth="1"/>
    <col min="7178" max="7424" width="9.140625" style="26"/>
    <col min="7425" max="7425" width="4.5703125" style="26" customWidth="1"/>
    <col min="7426" max="7426" width="31.5703125" style="26" customWidth="1"/>
    <col min="7427" max="7427" width="13.7109375" style="26" customWidth="1"/>
    <col min="7428" max="7428" width="9" style="26" customWidth="1"/>
    <col min="7429" max="7429" width="9.7109375" style="26" customWidth="1"/>
    <col min="7430" max="7430" width="36.5703125" style="26" customWidth="1"/>
    <col min="7431" max="7431" width="24.42578125" style="26" customWidth="1"/>
    <col min="7432" max="7432" width="16.85546875" style="26" customWidth="1"/>
    <col min="7433" max="7433" width="13.42578125" style="26" customWidth="1"/>
    <col min="7434" max="7680" width="9.140625" style="26"/>
    <col min="7681" max="7681" width="4.5703125" style="26" customWidth="1"/>
    <col min="7682" max="7682" width="31.5703125" style="26" customWidth="1"/>
    <col min="7683" max="7683" width="13.7109375" style="26" customWidth="1"/>
    <col min="7684" max="7684" width="9" style="26" customWidth="1"/>
    <col min="7685" max="7685" width="9.7109375" style="26" customWidth="1"/>
    <col min="7686" max="7686" width="36.5703125" style="26" customWidth="1"/>
    <col min="7687" max="7687" width="24.42578125" style="26" customWidth="1"/>
    <col min="7688" max="7688" width="16.85546875" style="26" customWidth="1"/>
    <col min="7689" max="7689" width="13.42578125" style="26" customWidth="1"/>
    <col min="7690" max="7936" width="9.140625" style="26"/>
    <col min="7937" max="7937" width="4.5703125" style="26" customWidth="1"/>
    <col min="7938" max="7938" width="31.5703125" style="26" customWidth="1"/>
    <col min="7939" max="7939" width="13.7109375" style="26" customWidth="1"/>
    <col min="7940" max="7940" width="9" style="26" customWidth="1"/>
    <col min="7941" max="7941" width="9.7109375" style="26" customWidth="1"/>
    <col min="7942" max="7942" width="36.5703125" style="26" customWidth="1"/>
    <col min="7943" max="7943" width="24.42578125" style="26" customWidth="1"/>
    <col min="7944" max="7944" width="16.85546875" style="26" customWidth="1"/>
    <col min="7945" max="7945" width="13.42578125" style="26" customWidth="1"/>
    <col min="7946" max="8192" width="9.140625" style="26"/>
    <col min="8193" max="8193" width="4.5703125" style="26" customWidth="1"/>
    <col min="8194" max="8194" width="31.5703125" style="26" customWidth="1"/>
    <col min="8195" max="8195" width="13.7109375" style="26" customWidth="1"/>
    <col min="8196" max="8196" width="9" style="26" customWidth="1"/>
    <col min="8197" max="8197" width="9.7109375" style="26" customWidth="1"/>
    <col min="8198" max="8198" width="36.5703125" style="26" customWidth="1"/>
    <col min="8199" max="8199" width="24.42578125" style="26" customWidth="1"/>
    <col min="8200" max="8200" width="16.85546875" style="26" customWidth="1"/>
    <col min="8201" max="8201" width="13.42578125" style="26" customWidth="1"/>
    <col min="8202" max="8448" width="9.140625" style="26"/>
    <col min="8449" max="8449" width="4.5703125" style="26" customWidth="1"/>
    <col min="8450" max="8450" width="31.5703125" style="26" customWidth="1"/>
    <col min="8451" max="8451" width="13.7109375" style="26" customWidth="1"/>
    <col min="8452" max="8452" width="9" style="26" customWidth="1"/>
    <col min="8453" max="8453" width="9.7109375" style="26" customWidth="1"/>
    <col min="8454" max="8454" width="36.5703125" style="26" customWidth="1"/>
    <col min="8455" max="8455" width="24.42578125" style="26" customWidth="1"/>
    <col min="8456" max="8456" width="16.85546875" style="26" customWidth="1"/>
    <col min="8457" max="8457" width="13.42578125" style="26" customWidth="1"/>
    <col min="8458" max="8704" width="9.140625" style="26"/>
    <col min="8705" max="8705" width="4.5703125" style="26" customWidth="1"/>
    <col min="8706" max="8706" width="31.5703125" style="26" customWidth="1"/>
    <col min="8707" max="8707" width="13.7109375" style="26" customWidth="1"/>
    <col min="8708" max="8708" width="9" style="26" customWidth="1"/>
    <col min="8709" max="8709" width="9.7109375" style="26" customWidth="1"/>
    <col min="8710" max="8710" width="36.5703125" style="26" customWidth="1"/>
    <col min="8711" max="8711" width="24.42578125" style="26" customWidth="1"/>
    <col min="8712" max="8712" width="16.85546875" style="26" customWidth="1"/>
    <col min="8713" max="8713" width="13.42578125" style="26" customWidth="1"/>
    <col min="8714" max="8960" width="9.140625" style="26"/>
    <col min="8961" max="8961" width="4.5703125" style="26" customWidth="1"/>
    <col min="8962" max="8962" width="31.5703125" style="26" customWidth="1"/>
    <col min="8963" max="8963" width="13.7109375" style="26" customWidth="1"/>
    <col min="8964" max="8964" width="9" style="26" customWidth="1"/>
    <col min="8965" max="8965" width="9.7109375" style="26" customWidth="1"/>
    <col min="8966" max="8966" width="36.5703125" style="26" customWidth="1"/>
    <col min="8967" max="8967" width="24.42578125" style="26" customWidth="1"/>
    <col min="8968" max="8968" width="16.85546875" style="26" customWidth="1"/>
    <col min="8969" max="8969" width="13.42578125" style="26" customWidth="1"/>
    <col min="8970" max="9216" width="9.140625" style="26"/>
    <col min="9217" max="9217" width="4.5703125" style="26" customWidth="1"/>
    <col min="9218" max="9218" width="31.5703125" style="26" customWidth="1"/>
    <col min="9219" max="9219" width="13.7109375" style="26" customWidth="1"/>
    <col min="9220" max="9220" width="9" style="26" customWidth="1"/>
    <col min="9221" max="9221" width="9.7109375" style="26" customWidth="1"/>
    <col min="9222" max="9222" width="36.5703125" style="26" customWidth="1"/>
    <col min="9223" max="9223" width="24.42578125" style="26" customWidth="1"/>
    <col min="9224" max="9224" width="16.85546875" style="26" customWidth="1"/>
    <col min="9225" max="9225" width="13.42578125" style="26" customWidth="1"/>
    <col min="9226" max="9472" width="9.140625" style="26"/>
    <col min="9473" max="9473" width="4.5703125" style="26" customWidth="1"/>
    <col min="9474" max="9474" width="31.5703125" style="26" customWidth="1"/>
    <col min="9475" max="9475" width="13.7109375" style="26" customWidth="1"/>
    <col min="9476" max="9476" width="9" style="26" customWidth="1"/>
    <col min="9477" max="9477" width="9.7109375" style="26" customWidth="1"/>
    <col min="9478" max="9478" width="36.5703125" style="26" customWidth="1"/>
    <col min="9479" max="9479" width="24.42578125" style="26" customWidth="1"/>
    <col min="9480" max="9480" width="16.85546875" style="26" customWidth="1"/>
    <col min="9481" max="9481" width="13.42578125" style="26" customWidth="1"/>
    <col min="9482" max="9728" width="9.140625" style="26"/>
    <col min="9729" max="9729" width="4.5703125" style="26" customWidth="1"/>
    <col min="9730" max="9730" width="31.5703125" style="26" customWidth="1"/>
    <col min="9731" max="9731" width="13.7109375" style="26" customWidth="1"/>
    <col min="9732" max="9732" width="9" style="26" customWidth="1"/>
    <col min="9733" max="9733" width="9.7109375" style="26" customWidth="1"/>
    <col min="9734" max="9734" width="36.5703125" style="26" customWidth="1"/>
    <col min="9735" max="9735" width="24.42578125" style="26" customWidth="1"/>
    <col min="9736" max="9736" width="16.85546875" style="26" customWidth="1"/>
    <col min="9737" max="9737" width="13.42578125" style="26" customWidth="1"/>
    <col min="9738" max="9984" width="9.140625" style="26"/>
    <col min="9985" max="9985" width="4.5703125" style="26" customWidth="1"/>
    <col min="9986" max="9986" width="31.5703125" style="26" customWidth="1"/>
    <col min="9987" max="9987" width="13.7109375" style="26" customWidth="1"/>
    <col min="9988" max="9988" width="9" style="26" customWidth="1"/>
    <col min="9989" max="9989" width="9.7109375" style="26" customWidth="1"/>
    <col min="9990" max="9990" width="36.5703125" style="26" customWidth="1"/>
    <col min="9991" max="9991" width="24.42578125" style="26" customWidth="1"/>
    <col min="9992" max="9992" width="16.85546875" style="26" customWidth="1"/>
    <col min="9993" max="9993" width="13.42578125" style="26" customWidth="1"/>
    <col min="9994" max="10240" width="9.140625" style="26"/>
    <col min="10241" max="10241" width="4.5703125" style="26" customWidth="1"/>
    <col min="10242" max="10242" width="31.5703125" style="26" customWidth="1"/>
    <col min="10243" max="10243" width="13.7109375" style="26" customWidth="1"/>
    <col min="10244" max="10244" width="9" style="26" customWidth="1"/>
    <col min="10245" max="10245" width="9.7109375" style="26" customWidth="1"/>
    <col min="10246" max="10246" width="36.5703125" style="26" customWidth="1"/>
    <col min="10247" max="10247" width="24.42578125" style="26" customWidth="1"/>
    <col min="10248" max="10248" width="16.85546875" style="26" customWidth="1"/>
    <col min="10249" max="10249" width="13.42578125" style="26" customWidth="1"/>
    <col min="10250" max="10496" width="9.140625" style="26"/>
    <col min="10497" max="10497" width="4.5703125" style="26" customWidth="1"/>
    <col min="10498" max="10498" width="31.5703125" style="26" customWidth="1"/>
    <col min="10499" max="10499" width="13.7109375" style="26" customWidth="1"/>
    <col min="10500" max="10500" width="9" style="26" customWidth="1"/>
    <col min="10501" max="10501" width="9.7109375" style="26" customWidth="1"/>
    <col min="10502" max="10502" width="36.5703125" style="26" customWidth="1"/>
    <col min="10503" max="10503" width="24.42578125" style="26" customWidth="1"/>
    <col min="10504" max="10504" width="16.85546875" style="26" customWidth="1"/>
    <col min="10505" max="10505" width="13.42578125" style="26" customWidth="1"/>
    <col min="10506" max="10752" width="9.140625" style="26"/>
    <col min="10753" max="10753" width="4.5703125" style="26" customWidth="1"/>
    <col min="10754" max="10754" width="31.5703125" style="26" customWidth="1"/>
    <col min="10755" max="10755" width="13.7109375" style="26" customWidth="1"/>
    <col min="10756" max="10756" width="9" style="26" customWidth="1"/>
    <col min="10757" max="10757" width="9.7109375" style="26" customWidth="1"/>
    <col min="10758" max="10758" width="36.5703125" style="26" customWidth="1"/>
    <col min="10759" max="10759" width="24.42578125" style="26" customWidth="1"/>
    <col min="10760" max="10760" width="16.85546875" style="26" customWidth="1"/>
    <col min="10761" max="10761" width="13.42578125" style="26" customWidth="1"/>
    <col min="10762" max="11008" width="9.140625" style="26"/>
    <col min="11009" max="11009" width="4.5703125" style="26" customWidth="1"/>
    <col min="11010" max="11010" width="31.5703125" style="26" customWidth="1"/>
    <col min="11011" max="11011" width="13.7109375" style="26" customWidth="1"/>
    <col min="11012" max="11012" width="9" style="26" customWidth="1"/>
    <col min="11013" max="11013" width="9.7109375" style="26" customWidth="1"/>
    <col min="11014" max="11014" width="36.5703125" style="26" customWidth="1"/>
    <col min="11015" max="11015" width="24.42578125" style="26" customWidth="1"/>
    <col min="11016" max="11016" width="16.85546875" style="26" customWidth="1"/>
    <col min="11017" max="11017" width="13.42578125" style="26" customWidth="1"/>
    <col min="11018" max="11264" width="9.140625" style="26"/>
    <col min="11265" max="11265" width="4.5703125" style="26" customWidth="1"/>
    <col min="11266" max="11266" width="31.5703125" style="26" customWidth="1"/>
    <col min="11267" max="11267" width="13.7109375" style="26" customWidth="1"/>
    <col min="11268" max="11268" width="9" style="26" customWidth="1"/>
    <col min="11269" max="11269" width="9.7109375" style="26" customWidth="1"/>
    <col min="11270" max="11270" width="36.5703125" style="26" customWidth="1"/>
    <col min="11271" max="11271" width="24.42578125" style="26" customWidth="1"/>
    <col min="11272" max="11272" width="16.85546875" style="26" customWidth="1"/>
    <col min="11273" max="11273" width="13.42578125" style="26" customWidth="1"/>
    <col min="11274" max="11520" width="9.140625" style="26"/>
    <col min="11521" max="11521" width="4.5703125" style="26" customWidth="1"/>
    <col min="11522" max="11522" width="31.5703125" style="26" customWidth="1"/>
    <col min="11523" max="11523" width="13.7109375" style="26" customWidth="1"/>
    <col min="11524" max="11524" width="9" style="26" customWidth="1"/>
    <col min="11525" max="11525" width="9.7109375" style="26" customWidth="1"/>
    <col min="11526" max="11526" width="36.5703125" style="26" customWidth="1"/>
    <col min="11527" max="11527" width="24.42578125" style="26" customWidth="1"/>
    <col min="11528" max="11528" width="16.85546875" style="26" customWidth="1"/>
    <col min="11529" max="11529" width="13.42578125" style="26" customWidth="1"/>
    <col min="11530" max="11776" width="9.140625" style="26"/>
    <col min="11777" max="11777" width="4.5703125" style="26" customWidth="1"/>
    <col min="11778" max="11778" width="31.5703125" style="26" customWidth="1"/>
    <col min="11779" max="11779" width="13.7109375" style="26" customWidth="1"/>
    <col min="11780" max="11780" width="9" style="26" customWidth="1"/>
    <col min="11781" max="11781" width="9.7109375" style="26" customWidth="1"/>
    <col min="11782" max="11782" width="36.5703125" style="26" customWidth="1"/>
    <col min="11783" max="11783" width="24.42578125" style="26" customWidth="1"/>
    <col min="11784" max="11784" width="16.85546875" style="26" customWidth="1"/>
    <col min="11785" max="11785" width="13.42578125" style="26" customWidth="1"/>
    <col min="11786" max="12032" width="9.140625" style="26"/>
    <col min="12033" max="12033" width="4.5703125" style="26" customWidth="1"/>
    <col min="12034" max="12034" width="31.5703125" style="26" customWidth="1"/>
    <col min="12035" max="12035" width="13.7109375" style="26" customWidth="1"/>
    <col min="12036" max="12036" width="9" style="26" customWidth="1"/>
    <col min="12037" max="12037" width="9.7109375" style="26" customWidth="1"/>
    <col min="12038" max="12038" width="36.5703125" style="26" customWidth="1"/>
    <col min="12039" max="12039" width="24.42578125" style="26" customWidth="1"/>
    <col min="12040" max="12040" width="16.85546875" style="26" customWidth="1"/>
    <col min="12041" max="12041" width="13.42578125" style="26" customWidth="1"/>
    <col min="12042" max="12288" width="9.140625" style="26"/>
    <col min="12289" max="12289" width="4.5703125" style="26" customWidth="1"/>
    <col min="12290" max="12290" width="31.5703125" style="26" customWidth="1"/>
    <col min="12291" max="12291" width="13.7109375" style="26" customWidth="1"/>
    <col min="12292" max="12292" width="9" style="26" customWidth="1"/>
    <col min="12293" max="12293" width="9.7109375" style="26" customWidth="1"/>
    <col min="12294" max="12294" width="36.5703125" style="26" customWidth="1"/>
    <col min="12295" max="12295" width="24.42578125" style="26" customWidth="1"/>
    <col min="12296" max="12296" width="16.85546875" style="26" customWidth="1"/>
    <col min="12297" max="12297" width="13.42578125" style="26" customWidth="1"/>
    <col min="12298" max="12544" width="9.140625" style="26"/>
    <col min="12545" max="12545" width="4.5703125" style="26" customWidth="1"/>
    <col min="12546" max="12546" width="31.5703125" style="26" customWidth="1"/>
    <col min="12547" max="12547" width="13.7109375" style="26" customWidth="1"/>
    <col min="12548" max="12548" width="9" style="26" customWidth="1"/>
    <col min="12549" max="12549" width="9.7109375" style="26" customWidth="1"/>
    <col min="12550" max="12550" width="36.5703125" style="26" customWidth="1"/>
    <col min="12551" max="12551" width="24.42578125" style="26" customWidth="1"/>
    <col min="12552" max="12552" width="16.85546875" style="26" customWidth="1"/>
    <col min="12553" max="12553" width="13.42578125" style="26" customWidth="1"/>
    <col min="12554" max="12800" width="9.140625" style="26"/>
    <col min="12801" max="12801" width="4.5703125" style="26" customWidth="1"/>
    <col min="12802" max="12802" width="31.5703125" style="26" customWidth="1"/>
    <col min="12803" max="12803" width="13.7109375" style="26" customWidth="1"/>
    <col min="12804" max="12804" width="9" style="26" customWidth="1"/>
    <col min="12805" max="12805" width="9.7109375" style="26" customWidth="1"/>
    <col min="12806" max="12806" width="36.5703125" style="26" customWidth="1"/>
    <col min="12807" max="12807" width="24.42578125" style="26" customWidth="1"/>
    <col min="12808" max="12808" width="16.85546875" style="26" customWidth="1"/>
    <col min="12809" max="12809" width="13.42578125" style="26" customWidth="1"/>
    <col min="12810" max="13056" width="9.140625" style="26"/>
    <col min="13057" max="13057" width="4.5703125" style="26" customWidth="1"/>
    <col min="13058" max="13058" width="31.5703125" style="26" customWidth="1"/>
    <col min="13059" max="13059" width="13.7109375" style="26" customWidth="1"/>
    <col min="13060" max="13060" width="9" style="26" customWidth="1"/>
    <col min="13061" max="13061" width="9.7109375" style="26" customWidth="1"/>
    <col min="13062" max="13062" width="36.5703125" style="26" customWidth="1"/>
    <col min="13063" max="13063" width="24.42578125" style="26" customWidth="1"/>
    <col min="13064" max="13064" width="16.85546875" style="26" customWidth="1"/>
    <col min="13065" max="13065" width="13.42578125" style="26" customWidth="1"/>
    <col min="13066" max="13312" width="9.140625" style="26"/>
    <col min="13313" max="13313" width="4.5703125" style="26" customWidth="1"/>
    <col min="13314" max="13314" width="31.5703125" style="26" customWidth="1"/>
    <col min="13315" max="13315" width="13.7109375" style="26" customWidth="1"/>
    <col min="13316" max="13316" width="9" style="26" customWidth="1"/>
    <col min="13317" max="13317" width="9.7109375" style="26" customWidth="1"/>
    <col min="13318" max="13318" width="36.5703125" style="26" customWidth="1"/>
    <col min="13319" max="13319" width="24.42578125" style="26" customWidth="1"/>
    <col min="13320" max="13320" width="16.85546875" style="26" customWidth="1"/>
    <col min="13321" max="13321" width="13.42578125" style="26" customWidth="1"/>
    <col min="13322" max="13568" width="9.140625" style="26"/>
    <col min="13569" max="13569" width="4.5703125" style="26" customWidth="1"/>
    <col min="13570" max="13570" width="31.5703125" style="26" customWidth="1"/>
    <col min="13571" max="13571" width="13.7109375" style="26" customWidth="1"/>
    <col min="13572" max="13572" width="9" style="26" customWidth="1"/>
    <col min="13573" max="13573" width="9.7109375" style="26" customWidth="1"/>
    <col min="13574" max="13574" width="36.5703125" style="26" customWidth="1"/>
    <col min="13575" max="13575" width="24.42578125" style="26" customWidth="1"/>
    <col min="13576" max="13576" width="16.85546875" style="26" customWidth="1"/>
    <col min="13577" max="13577" width="13.42578125" style="26" customWidth="1"/>
    <col min="13578" max="13824" width="9.140625" style="26"/>
    <col min="13825" max="13825" width="4.5703125" style="26" customWidth="1"/>
    <col min="13826" max="13826" width="31.5703125" style="26" customWidth="1"/>
    <col min="13827" max="13827" width="13.7109375" style="26" customWidth="1"/>
    <col min="13828" max="13828" width="9" style="26" customWidth="1"/>
    <col min="13829" max="13829" width="9.7109375" style="26" customWidth="1"/>
    <col min="13830" max="13830" width="36.5703125" style="26" customWidth="1"/>
    <col min="13831" max="13831" width="24.42578125" style="26" customWidth="1"/>
    <col min="13832" max="13832" width="16.85546875" style="26" customWidth="1"/>
    <col min="13833" max="13833" width="13.42578125" style="26" customWidth="1"/>
    <col min="13834" max="14080" width="9.140625" style="26"/>
    <col min="14081" max="14081" width="4.5703125" style="26" customWidth="1"/>
    <col min="14082" max="14082" width="31.5703125" style="26" customWidth="1"/>
    <col min="14083" max="14083" width="13.7109375" style="26" customWidth="1"/>
    <col min="14084" max="14084" width="9" style="26" customWidth="1"/>
    <col min="14085" max="14085" width="9.7109375" style="26" customWidth="1"/>
    <col min="14086" max="14086" width="36.5703125" style="26" customWidth="1"/>
    <col min="14087" max="14087" width="24.42578125" style="26" customWidth="1"/>
    <col min="14088" max="14088" width="16.85546875" style="26" customWidth="1"/>
    <col min="14089" max="14089" width="13.42578125" style="26" customWidth="1"/>
    <col min="14090" max="14336" width="9.140625" style="26"/>
    <col min="14337" max="14337" width="4.5703125" style="26" customWidth="1"/>
    <col min="14338" max="14338" width="31.5703125" style="26" customWidth="1"/>
    <col min="14339" max="14339" width="13.7109375" style="26" customWidth="1"/>
    <col min="14340" max="14340" width="9" style="26" customWidth="1"/>
    <col min="14341" max="14341" width="9.7109375" style="26" customWidth="1"/>
    <col min="14342" max="14342" width="36.5703125" style="26" customWidth="1"/>
    <col min="14343" max="14343" width="24.42578125" style="26" customWidth="1"/>
    <col min="14344" max="14344" width="16.85546875" style="26" customWidth="1"/>
    <col min="14345" max="14345" width="13.42578125" style="26" customWidth="1"/>
    <col min="14346" max="14592" width="9.140625" style="26"/>
    <col min="14593" max="14593" width="4.5703125" style="26" customWidth="1"/>
    <col min="14594" max="14594" width="31.5703125" style="26" customWidth="1"/>
    <col min="14595" max="14595" width="13.7109375" style="26" customWidth="1"/>
    <col min="14596" max="14596" width="9" style="26" customWidth="1"/>
    <col min="14597" max="14597" width="9.7109375" style="26" customWidth="1"/>
    <col min="14598" max="14598" width="36.5703125" style="26" customWidth="1"/>
    <col min="14599" max="14599" width="24.42578125" style="26" customWidth="1"/>
    <col min="14600" max="14600" width="16.85546875" style="26" customWidth="1"/>
    <col min="14601" max="14601" width="13.42578125" style="26" customWidth="1"/>
    <col min="14602" max="14848" width="9.140625" style="26"/>
    <col min="14849" max="14849" width="4.5703125" style="26" customWidth="1"/>
    <col min="14850" max="14850" width="31.5703125" style="26" customWidth="1"/>
    <col min="14851" max="14851" width="13.7109375" style="26" customWidth="1"/>
    <col min="14852" max="14852" width="9" style="26" customWidth="1"/>
    <col min="14853" max="14853" width="9.7109375" style="26" customWidth="1"/>
    <col min="14854" max="14854" width="36.5703125" style="26" customWidth="1"/>
    <col min="14855" max="14855" width="24.42578125" style="26" customWidth="1"/>
    <col min="14856" max="14856" width="16.85546875" style="26" customWidth="1"/>
    <col min="14857" max="14857" width="13.42578125" style="26" customWidth="1"/>
    <col min="14858" max="15104" width="9.140625" style="26"/>
    <col min="15105" max="15105" width="4.5703125" style="26" customWidth="1"/>
    <col min="15106" max="15106" width="31.5703125" style="26" customWidth="1"/>
    <col min="15107" max="15107" width="13.7109375" style="26" customWidth="1"/>
    <col min="15108" max="15108" width="9" style="26" customWidth="1"/>
    <col min="15109" max="15109" width="9.7109375" style="26" customWidth="1"/>
    <col min="15110" max="15110" width="36.5703125" style="26" customWidth="1"/>
    <col min="15111" max="15111" width="24.42578125" style="26" customWidth="1"/>
    <col min="15112" max="15112" width="16.85546875" style="26" customWidth="1"/>
    <col min="15113" max="15113" width="13.42578125" style="26" customWidth="1"/>
    <col min="15114" max="15360" width="9.140625" style="26"/>
    <col min="15361" max="15361" width="4.5703125" style="26" customWidth="1"/>
    <col min="15362" max="15362" width="31.5703125" style="26" customWidth="1"/>
    <col min="15363" max="15363" width="13.7109375" style="26" customWidth="1"/>
    <col min="15364" max="15364" width="9" style="26" customWidth="1"/>
    <col min="15365" max="15365" width="9.7109375" style="26" customWidth="1"/>
    <col min="15366" max="15366" width="36.5703125" style="26" customWidth="1"/>
    <col min="15367" max="15367" width="24.42578125" style="26" customWidth="1"/>
    <col min="15368" max="15368" width="16.85546875" style="26" customWidth="1"/>
    <col min="15369" max="15369" width="13.42578125" style="26" customWidth="1"/>
    <col min="15370" max="15616" width="9.140625" style="26"/>
    <col min="15617" max="15617" width="4.5703125" style="26" customWidth="1"/>
    <col min="15618" max="15618" width="31.5703125" style="26" customWidth="1"/>
    <col min="15619" max="15619" width="13.7109375" style="26" customWidth="1"/>
    <col min="15620" max="15620" width="9" style="26" customWidth="1"/>
    <col min="15621" max="15621" width="9.7109375" style="26" customWidth="1"/>
    <col min="15622" max="15622" width="36.5703125" style="26" customWidth="1"/>
    <col min="15623" max="15623" width="24.42578125" style="26" customWidth="1"/>
    <col min="15624" max="15624" width="16.85546875" style="26" customWidth="1"/>
    <col min="15625" max="15625" width="13.42578125" style="26" customWidth="1"/>
    <col min="15626" max="15872" width="9.140625" style="26"/>
    <col min="15873" max="15873" width="4.5703125" style="26" customWidth="1"/>
    <col min="15874" max="15874" width="31.5703125" style="26" customWidth="1"/>
    <col min="15875" max="15875" width="13.7109375" style="26" customWidth="1"/>
    <col min="15876" max="15876" width="9" style="26" customWidth="1"/>
    <col min="15877" max="15877" width="9.7109375" style="26" customWidth="1"/>
    <col min="15878" max="15878" width="36.5703125" style="26" customWidth="1"/>
    <col min="15879" max="15879" width="24.42578125" style="26" customWidth="1"/>
    <col min="15880" max="15880" width="16.85546875" style="26" customWidth="1"/>
    <col min="15881" max="15881" width="13.42578125" style="26" customWidth="1"/>
    <col min="15882" max="16128" width="9.140625" style="26"/>
    <col min="16129" max="16129" width="4.5703125" style="26" customWidth="1"/>
    <col min="16130" max="16130" width="31.5703125" style="26" customWidth="1"/>
    <col min="16131" max="16131" width="13.7109375" style="26" customWidth="1"/>
    <col min="16132" max="16132" width="9" style="26" customWidth="1"/>
    <col min="16133" max="16133" width="9.7109375" style="26" customWidth="1"/>
    <col min="16134" max="16134" width="36.5703125" style="26" customWidth="1"/>
    <col min="16135" max="16135" width="24.42578125" style="26" customWidth="1"/>
    <col min="16136" max="16136" width="16.85546875" style="26" customWidth="1"/>
    <col min="16137" max="16137" width="13.42578125" style="26" customWidth="1"/>
    <col min="16138" max="16384" width="9.140625" style="26"/>
  </cols>
  <sheetData>
    <row r="1" spans="1:9" ht="15.75" customHeight="1" x14ac:dyDescent="0.2">
      <c r="A1" s="24"/>
      <c r="C1" s="24"/>
      <c r="D1" s="24"/>
      <c r="E1" s="24"/>
      <c r="F1" s="24"/>
      <c r="G1" s="24"/>
      <c r="H1" s="25" t="s">
        <v>91</v>
      </c>
    </row>
    <row r="2" spans="1:9" ht="42.75" customHeight="1" x14ac:dyDescent="0.2">
      <c r="A2" s="46" t="s">
        <v>48</v>
      </c>
      <c r="B2" s="46"/>
      <c r="C2" s="46"/>
      <c r="D2" s="46"/>
      <c r="E2" s="46"/>
      <c r="F2" s="46"/>
      <c r="G2" s="46"/>
      <c r="H2" s="46"/>
    </row>
    <row r="3" spans="1:9" ht="15.75" customHeight="1" x14ac:dyDescent="0.2">
      <c r="A3" s="48" t="s">
        <v>3</v>
      </c>
      <c r="B3" s="48" t="s">
        <v>49</v>
      </c>
      <c r="C3" s="48" t="s">
        <v>101</v>
      </c>
      <c r="D3" s="48" t="s">
        <v>50</v>
      </c>
      <c r="E3" s="48"/>
      <c r="F3" s="49" t="s">
        <v>51</v>
      </c>
      <c r="G3" s="49" t="s">
        <v>52</v>
      </c>
      <c r="H3" s="49" t="s">
        <v>53</v>
      </c>
    </row>
    <row r="4" spans="1:9" ht="51" x14ac:dyDescent="0.2">
      <c r="A4" s="48"/>
      <c r="B4" s="48"/>
      <c r="C4" s="48"/>
      <c r="D4" s="27" t="s">
        <v>54</v>
      </c>
      <c r="E4" s="27" t="s">
        <v>55</v>
      </c>
      <c r="F4" s="49"/>
      <c r="G4" s="49"/>
      <c r="H4" s="49"/>
    </row>
    <row r="5" spans="1:9" s="29" customFormat="1" x14ac:dyDescent="0.2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8">
        <v>6</v>
      </c>
      <c r="G5" s="28">
        <v>7</v>
      </c>
      <c r="H5" s="28">
        <v>8</v>
      </c>
    </row>
    <row r="6" spans="1:9" s="29" customFormat="1" ht="14.25" customHeight="1" x14ac:dyDescent="0.2">
      <c r="A6" s="42" t="s">
        <v>0</v>
      </c>
      <c r="B6" s="43"/>
      <c r="C6" s="43"/>
      <c r="D6" s="43"/>
      <c r="E6" s="43"/>
      <c r="F6" s="43"/>
      <c r="G6" s="43"/>
      <c r="H6" s="44"/>
    </row>
    <row r="7" spans="1:9" s="29" customFormat="1" ht="158.25" customHeight="1" x14ac:dyDescent="0.2">
      <c r="A7" s="30">
        <v>1</v>
      </c>
      <c r="B7" s="31" t="s">
        <v>56</v>
      </c>
      <c r="C7" s="27" t="s">
        <v>89</v>
      </c>
      <c r="D7" s="32">
        <v>2014</v>
      </c>
      <c r="E7" s="32">
        <v>2025</v>
      </c>
      <c r="F7" s="28" t="s">
        <v>57</v>
      </c>
      <c r="G7" s="28" t="s">
        <v>58</v>
      </c>
      <c r="H7" s="28" t="s">
        <v>59</v>
      </c>
    </row>
    <row r="8" spans="1:9" s="29" customFormat="1" ht="53.25" customHeight="1" x14ac:dyDescent="0.2">
      <c r="A8" s="30">
        <v>2</v>
      </c>
      <c r="B8" s="31" t="s">
        <v>60</v>
      </c>
      <c r="C8" s="27" t="s">
        <v>89</v>
      </c>
      <c r="D8" s="32">
        <v>2014</v>
      </c>
      <c r="E8" s="32">
        <v>2025</v>
      </c>
      <c r="F8" s="28" t="s">
        <v>61</v>
      </c>
      <c r="G8" s="28" t="s">
        <v>62</v>
      </c>
      <c r="H8" s="28" t="s">
        <v>63</v>
      </c>
    </row>
    <row r="9" spans="1:9" s="29" customFormat="1" x14ac:dyDescent="0.2">
      <c r="A9" s="45" t="s">
        <v>4</v>
      </c>
      <c r="B9" s="46"/>
      <c r="C9" s="46"/>
      <c r="D9" s="46"/>
      <c r="E9" s="46"/>
      <c r="F9" s="46"/>
      <c r="G9" s="46"/>
      <c r="H9" s="47"/>
    </row>
    <row r="10" spans="1:9" s="29" customFormat="1" ht="153" x14ac:dyDescent="0.2">
      <c r="A10" s="27">
        <v>4</v>
      </c>
      <c r="B10" s="31" t="s">
        <v>5</v>
      </c>
      <c r="C10" s="27" t="s">
        <v>89</v>
      </c>
      <c r="D10" s="32" t="s">
        <v>64</v>
      </c>
      <c r="E10" s="32" t="s">
        <v>65</v>
      </c>
      <c r="F10" s="28" t="s">
        <v>99</v>
      </c>
      <c r="G10" s="28" t="s">
        <v>67</v>
      </c>
      <c r="H10" s="28" t="s">
        <v>68</v>
      </c>
    </row>
    <row r="11" spans="1:9" s="29" customFormat="1" ht="165.75" x14ac:dyDescent="0.2">
      <c r="A11" s="27">
        <v>5</v>
      </c>
      <c r="B11" s="31" t="s">
        <v>6</v>
      </c>
      <c r="C11" s="27" t="s">
        <v>89</v>
      </c>
      <c r="D11" s="32" t="s">
        <v>64</v>
      </c>
      <c r="E11" s="32" t="s">
        <v>65</v>
      </c>
      <c r="F11" s="28" t="s">
        <v>97</v>
      </c>
      <c r="G11" s="28" t="s">
        <v>69</v>
      </c>
      <c r="H11" s="28" t="s">
        <v>68</v>
      </c>
      <c r="I11" s="33"/>
    </row>
    <row r="12" spans="1:9" s="29" customFormat="1" ht="120.75" customHeight="1" x14ac:dyDescent="0.2">
      <c r="A12" s="27">
        <v>6</v>
      </c>
      <c r="B12" s="31" t="s">
        <v>7</v>
      </c>
      <c r="C12" s="27" t="s">
        <v>89</v>
      </c>
      <c r="D12" s="32" t="s">
        <v>64</v>
      </c>
      <c r="E12" s="32" t="s">
        <v>65</v>
      </c>
      <c r="F12" s="28" t="s">
        <v>96</v>
      </c>
      <c r="G12" s="28" t="s">
        <v>70</v>
      </c>
      <c r="H12" s="28" t="s">
        <v>68</v>
      </c>
    </row>
    <row r="13" spans="1:9" s="29" customFormat="1" ht="51" x14ac:dyDescent="0.2">
      <c r="A13" s="27">
        <v>7</v>
      </c>
      <c r="B13" s="31" t="s">
        <v>39</v>
      </c>
      <c r="C13" s="27" t="s">
        <v>89</v>
      </c>
      <c r="D13" s="32" t="s">
        <v>64</v>
      </c>
      <c r="E13" s="32" t="s">
        <v>71</v>
      </c>
      <c r="F13" s="34" t="s">
        <v>72</v>
      </c>
      <c r="G13" s="28" t="s">
        <v>73</v>
      </c>
      <c r="H13" s="28" t="s">
        <v>68</v>
      </c>
    </row>
    <row r="14" spans="1:9" s="29" customFormat="1" ht="114.75" x14ac:dyDescent="0.2">
      <c r="A14" s="27">
        <v>8</v>
      </c>
      <c r="B14" s="31" t="s">
        <v>46</v>
      </c>
      <c r="C14" s="27" t="s">
        <v>89</v>
      </c>
      <c r="D14" s="32" t="s">
        <v>74</v>
      </c>
      <c r="E14" s="32" t="s">
        <v>65</v>
      </c>
      <c r="F14" s="34" t="s">
        <v>100</v>
      </c>
      <c r="G14" s="28" t="s">
        <v>73</v>
      </c>
      <c r="H14" s="28" t="s">
        <v>68</v>
      </c>
    </row>
    <row r="15" spans="1:9" s="29" customFormat="1" ht="76.5" x14ac:dyDescent="0.2">
      <c r="A15" s="27" t="s">
        <v>75</v>
      </c>
      <c r="B15" s="31" t="s">
        <v>76</v>
      </c>
      <c r="C15" s="27" t="s">
        <v>89</v>
      </c>
      <c r="D15" s="32" t="s">
        <v>77</v>
      </c>
      <c r="E15" s="32" t="s">
        <v>77</v>
      </c>
      <c r="F15" s="28" t="s">
        <v>66</v>
      </c>
      <c r="G15" s="28" t="s">
        <v>67</v>
      </c>
      <c r="H15" s="28" t="s">
        <v>78</v>
      </c>
    </row>
    <row r="16" spans="1:9" s="29" customFormat="1" ht="67.5" customHeight="1" x14ac:dyDescent="0.2">
      <c r="A16" s="27" t="s">
        <v>79</v>
      </c>
      <c r="B16" s="31" t="s">
        <v>80</v>
      </c>
      <c r="C16" s="27" t="s">
        <v>89</v>
      </c>
      <c r="D16" s="32" t="s">
        <v>77</v>
      </c>
      <c r="E16" s="32" t="s">
        <v>77</v>
      </c>
      <c r="F16" s="34" t="s">
        <v>81</v>
      </c>
      <c r="G16" s="28" t="s">
        <v>82</v>
      </c>
      <c r="H16" s="28" t="s">
        <v>68</v>
      </c>
    </row>
    <row r="17" spans="1:8" s="29" customFormat="1" x14ac:dyDescent="0.2">
      <c r="A17" s="42" t="s">
        <v>38</v>
      </c>
      <c r="B17" s="43"/>
      <c r="C17" s="43"/>
      <c r="D17" s="43"/>
      <c r="E17" s="43"/>
      <c r="F17" s="43"/>
      <c r="G17" s="43"/>
      <c r="H17" s="44"/>
    </row>
    <row r="18" spans="1:8" s="35" customFormat="1" ht="114.75" x14ac:dyDescent="0.2">
      <c r="A18" s="32" t="s">
        <v>83</v>
      </c>
      <c r="B18" s="31" t="s">
        <v>36</v>
      </c>
      <c r="C18" s="27" t="s">
        <v>89</v>
      </c>
      <c r="D18" s="27">
        <v>2014</v>
      </c>
      <c r="E18" s="27">
        <v>2025</v>
      </c>
      <c r="F18" s="34" t="s">
        <v>98</v>
      </c>
      <c r="G18" s="28" t="s">
        <v>84</v>
      </c>
      <c r="H18" s="28" t="s">
        <v>85</v>
      </c>
    </row>
    <row r="19" spans="1:8" s="29" customFormat="1" ht="178.5" x14ac:dyDescent="0.2">
      <c r="A19" s="36" t="s">
        <v>86</v>
      </c>
      <c r="B19" s="37" t="s">
        <v>27</v>
      </c>
      <c r="C19" s="27" t="s">
        <v>89</v>
      </c>
      <c r="D19" s="28">
        <v>2015</v>
      </c>
      <c r="E19" s="28">
        <v>2025</v>
      </c>
      <c r="F19" s="34" t="s">
        <v>95</v>
      </c>
      <c r="G19" s="28" t="s">
        <v>87</v>
      </c>
      <c r="H19" s="28" t="s">
        <v>85</v>
      </c>
    </row>
    <row r="20" spans="1:8" s="29" customFormat="1" x14ac:dyDescent="0.2">
      <c r="A20" s="42" t="s">
        <v>32</v>
      </c>
      <c r="B20" s="43"/>
      <c r="C20" s="43"/>
      <c r="D20" s="43"/>
      <c r="E20" s="43"/>
      <c r="F20" s="43"/>
      <c r="G20" s="43"/>
      <c r="H20" s="44"/>
    </row>
    <row r="21" spans="1:8" ht="51" x14ac:dyDescent="0.2">
      <c r="A21" s="30">
        <v>11</v>
      </c>
      <c r="B21" s="31" t="s">
        <v>93</v>
      </c>
      <c r="C21" s="27" t="s">
        <v>89</v>
      </c>
      <c r="D21" s="27">
        <v>2014</v>
      </c>
      <c r="E21" s="27">
        <v>2025</v>
      </c>
      <c r="F21" s="34" t="s">
        <v>90</v>
      </c>
      <c r="G21" s="28" t="s">
        <v>73</v>
      </c>
      <c r="H21" s="28" t="s">
        <v>88</v>
      </c>
    </row>
    <row r="22" spans="1:8" x14ac:dyDescent="0.2">
      <c r="D22" s="39"/>
      <c r="E22" s="39"/>
      <c r="F22" s="39"/>
      <c r="G22" s="39"/>
      <c r="H22" s="39"/>
    </row>
    <row r="23" spans="1:8" x14ac:dyDescent="0.2">
      <c r="D23" s="39"/>
      <c r="E23" s="39"/>
      <c r="F23" s="39"/>
      <c r="G23" s="39"/>
      <c r="H23" s="39"/>
    </row>
    <row r="24" spans="1:8" x14ac:dyDescent="0.2">
      <c r="D24" s="39"/>
      <c r="E24" s="39"/>
      <c r="F24" s="39"/>
      <c r="G24" s="39"/>
      <c r="H24" s="39"/>
    </row>
    <row r="25" spans="1:8" x14ac:dyDescent="0.2">
      <c r="D25" s="39"/>
      <c r="E25" s="39"/>
      <c r="F25" s="39"/>
      <c r="G25" s="39"/>
      <c r="H25" s="39"/>
    </row>
    <row r="26" spans="1:8" x14ac:dyDescent="0.2">
      <c r="D26" s="39"/>
      <c r="E26" s="39"/>
      <c r="F26" s="39"/>
      <c r="G26" s="39"/>
      <c r="H26" s="39"/>
    </row>
    <row r="27" spans="1:8" x14ac:dyDescent="0.2">
      <c r="D27" s="39"/>
      <c r="E27" s="39"/>
      <c r="F27" s="39"/>
      <c r="G27" s="39"/>
      <c r="H27" s="39"/>
    </row>
    <row r="28" spans="1:8" x14ac:dyDescent="0.2">
      <c r="F28" s="38"/>
      <c r="G28" s="38"/>
      <c r="H28" s="38"/>
    </row>
    <row r="29" spans="1:8" x14ac:dyDescent="0.2">
      <c r="F29" s="38"/>
      <c r="G29" s="38"/>
      <c r="H29" s="38"/>
    </row>
  </sheetData>
  <mergeCells count="12">
    <mergeCell ref="A6:H6"/>
    <mergeCell ref="A9:H9"/>
    <mergeCell ref="A17:H17"/>
    <mergeCell ref="A20:H20"/>
    <mergeCell ref="A2:H2"/>
    <mergeCell ref="A3:A4"/>
    <mergeCell ref="B3:B4"/>
    <mergeCell ref="C3:C4"/>
    <mergeCell ref="D3:E3"/>
    <mergeCell ref="F3:F4"/>
    <mergeCell ref="G3:G4"/>
    <mergeCell ref="H3:H4"/>
  </mergeCells>
  <pageMargins left="0.19685039370078741" right="0.19685039370078741" top="0.59055118110236227" bottom="0.19685039370078741" header="0.47244094488188981" footer="0.31496062992125984"/>
  <pageSetup paperSize="9" firstPageNumber="11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89"/>
  <sheetViews>
    <sheetView tabSelected="1" topLeftCell="A73" zoomScaleNormal="100" zoomScaleSheetLayoutView="100" workbookViewId="0">
      <selection activeCell="Q89" sqref="Q89"/>
    </sheetView>
  </sheetViews>
  <sheetFormatPr defaultRowHeight="12.75" x14ac:dyDescent="0.2"/>
  <cols>
    <col min="1" max="1" width="6.140625" style="1" customWidth="1"/>
    <col min="2" max="2" width="22.42578125" style="1" customWidth="1"/>
    <col min="3" max="3" width="19.85546875" style="1" bestFit="1" customWidth="1"/>
    <col min="4" max="4" width="11.28515625" style="1" customWidth="1"/>
    <col min="5" max="5" width="13.5703125" style="1" customWidth="1"/>
    <col min="6" max="17" width="11.85546875" style="1" customWidth="1"/>
    <col min="18" max="18" width="9.140625" style="1"/>
    <col min="19" max="19" width="10" style="1" bestFit="1" customWidth="1"/>
    <col min="20" max="16384" width="9.140625" style="1"/>
  </cols>
  <sheetData>
    <row r="1" spans="1:17" ht="18.75" x14ac:dyDescent="0.3">
      <c r="H1" s="2"/>
      <c r="I1" s="2"/>
      <c r="J1" s="3"/>
      <c r="K1" s="3"/>
      <c r="L1" s="3"/>
      <c r="M1" s="3"/>
      <c r="N1" s="3"/>
      <c r="O1" s="3"/>
      <c r="P1" s="20"/>
      <c r="Q1" s="20" t="s">
        <v>92</v>
      </c>
    </row>
    <row r="2" spans="1:17" x14ac:dyDescent="0.2">
      <c r="E2" s="19"/>
      <c r="K2" s="19"/>
    </row>
    <row r="3" spans="1:17" ht="39" customHeight="1" x14ac:dyDescent="0.2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x14ac:dyDescent="0.2">
      <c r="J4" s="3"/>
      <c r="K4" s="3"/>
      <c r="L4" s="3"/>
      <c r="M4" s="3"/>
      <c r="N4" s="3"/>
      <c r="O4" s="3"/>
      <c r="P4" s="3"/>
      <c r="Q4" s="3" t="s">
        <v>8</v>
      </c>
    </row>
    <row r="5" spans="1:17" ht="33.75" x14ac:dyDescent="0.2">
      <c r="A5" s="54" t="s">
        <v>3</v>
      </c>
      <c r="B5" s="54" t="s">
        <v>34</v>
      </c>
      <c r="C5" s="54"/>
      <c r="D5" s="9" t="s">
        <v>9</v>
      </c>
      <c r="E5" s="54" t="s">
        <v>33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17" x14ac:dyDescent="0.2">
      <c r="A6" s="54"/>
      <c r="B6" s="54"/>
      <c r="C6" s="54"/>
      <c r="D6" s="11" t="s">
        <v>10</v>
      </c>
      <c r="E6" s="11" t="s">
        <v>11</v>
      </c>
      <c r="F6" s="11">
        <v>2014</v>
      </c>
      <c r="G6" s="11">
        <v>2015</v>
      </c>
      <c r="H6" s="11">
        <v>2016</v>
      </c>
      <c r="I6" s="11">
        <v>2017</v>
      </c>
      <c r="J6" s="11">
        <v>2018</v>
      </c>
      <c r="K6" s="11">
        <v>2019</v>
      </c>
      <c r="L6" s="13">
        <v>2020</v>
      </c>
      <c r="M6" s="13">
        <v>2021</v>
      </c>
      <c r="N6" s="13">
        <v>2022</v>
      </c>
      <c r="O6" s="13">
        <v>2023</v>
      </c>
      <c r="P6" s="13">
        <v>2024</v>
      </c>
      <c r="Q6" s="13">
        <v>2025</v>
      </c>
    </row>
    <row r="7" spans="1:17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8" customFormat="1" x14ac:dyDescent="0.2">
      <c r="A8" s="50" t="s">
        <v>12</v>
      </c>
      <c r="B8" s="55" t="s">
        <v>31</v>
      </c>
      <c r="C8" s="12" t="s">
        <v>13</v>
      </c>
      <c r="D8" s="6"/>
      <c r="E8" s="7">
        <f t="shared" ref="E8:E39" si="0">SUM(F8:Q8)</f>
        <v>1624912.375558127</v>
      </c>
      <c r="F8" s="7">
        <f t="shared" ref="F8:Q8" si="1">SUM(F9:F12)</f>
        <v>322405.02730999998</v>
      </c>
      <c r="G8" s="7">
        <f t="shared" si="1"/>
        <v>169673.00150000001</v>
      </c>
      <c r="H8" s="7">
        <f t="shared" si="1"/>
        <v>161468.94727999999</v>
      </c>
      <c r="I8" s="7">
        <f t="shared" si="1"/>
        <v>58344.025900000001</v>
      </c>
      <c r="J8" s="7">
        <f t="shared" si="1"/>
        <v>112319.44472</v>
      </c>
      <c r="K8" s="7">
        <f t="shared" si="1"/>
        <v>210747.49129999999</v>
      </c>
      <c r="L8" s="7">
        <f t="shared" si="1"/>
        <v>191293.74871000001</v>
      </c>
      <c r="M8" s="7">
        <f t="shared" si="1"/>
        <v>96447.37778000001</v>
      </c>
      <c r="N8" s="7">
        <f t="shared" si="1"/>
        <v>91077.9</v>
      </c>
      <c r="O8" s="7">
        <f t="shared" si="1"/>
        <v>91454.200000000012</v>
      </c>
      <c r="P8" s="7">
        <f t="shared" si="1"/>
        <v>58667.260322611204</v>
      </c>
      <c r="Q8" s="7">
        <f t="shared" si="1"/>
        <v>61013.95073551566</v>
      </c>
    </row>
    <row r="9" spans="1:17" s="8" customFormat="1" ht="25.5" x14ac:dyDescent="0.2">
      <c r="A9" s="50"/>
      <c r="B9" s="55"/>
      <c r="C9" s="12" t="s">
        <v>14</v>
      </c>
      <c r="D9" s="6"/>
      <c r="E9" s="7">
        <f t="shared" si="0"/>
        <v>577</v>
      </c>
      <c r="F9" s="7">
        <f t="shared" ref="F9:Q9" si="2">SUM(F14,F32,F66,F78)</f>
        <v>0</v>
      </c>
      <c r="G9" s="7">
        <f t="shared" si="2"/>
        <v>0</v>
      </c>
      <c r="H9" s="7">
        <f t="shared" si="2"/>
        <v>0</v>
      </c>
      <c r="I9" s="7">
        <f t="shared" si="2"/>
        <v>0</v>
      </c>
      <c r="J9" s="7">
        <f t="shared" si="2"/>
        <v>0</v>
      </c>
      <c r="K9" s="7">
        <f t="shared" si="2"/>
        <v>577</v>
      </c>
      <c r="L9" s="7">
        <f t="shared" si="2"/>
        <v>0</v>
      </c>
      <c r="M9" s="7">
        <f t="shared" si="2"/>
        <v>0</v>
      </c>
      <c r="N9" s="7">
        <f t="shared" si="2"/>
        <v>0</v>
      </c>
      <c r="O9" s="7">
        <f t="shared" si="2"/>
        <v>0</v>
      </c>
      <c r="P9" s="7">
        <f t="shared" si="2"/>
        <v>0</v>
      </c>
      <c r="Q9" s="7">
        <f t="shared" si="2"/>
        <v>0</v>
      </c>
    </row>
    <row r="10" spans="1:17" s="8" customFormat="1" ht="25.5" x14ac:dyDescent="0.2">
      <c r="A10" s="50"/>
      <c r="B10" s="55"/>
      <c r="C10" s="17" t="s">
        <v>15</v>
      </c>
      <c r="D10" s="6"/>
      <c r="E10" s="7">
        <f t="shared" si="0"/>
        <v>1561281.751698127</v>
      </c>
      <c r="F10" s="7">
        <f t="shared" ref="F10:Q10" si="3">SUM(F15:F17,F33,F67,F79)</f>
        <v>320711.39999999997</v>
      </c>
      <c r="G10" s="7">
        <f t="shared" si="3"/>
        <v>168906.17394000001</v>
      </c>
      <c r="H10" s="7">
        <f t="shared" si="3"/>
        <v>152713.83147</v>
      </c>
      <c r="I10" s="7">
        <f t="shared" si="3"/>
        <v>56417.65</v>
      </c>
      <c r="J10" s="7">
        <f t="shared" si="3"/>
        <v>110116.22185</v>
      </c>
      <c r="K10" s="7">
        <f t="shared" si="3"/>
        <v>198881.62773000001</v>
      </c>
      <c r="L10" s="7">
        <f t="shared" si="3"/>
        <v>155351.93565</v>
      </c>
      <c r="M10" s="7">
        <f t="shared" si="3"/>
        <v>95969.600000000006</v>
      </c>
      <c r="N10" s="7">
        <f t="shared" si="3"/>
        <v>91077.9</v>
      </c>
      <c r="O10" s="7">
        <f t="shared" si="3"/>
        <v>91454.200000000012</v>
      </c>
      <c r="P10" s="7">
        <f t="shared" si="3"/>
        <v>58667.260322611204</v>
      </c>
      <c r="Q10" s="7">
        <f t="shared" si="3"/>
        <v>61013.95073551566</v>
      </c>
    </row>
    <row r="11" spans="1:17" s="8" customFormat="1" ht="38.25" x14ac:dyDescent="0.2">
      <c r="A11" s="50"/>
      <c r="B11" s="55"/>
      <c r="C11" s="23" t="s">
        <v>47</v>
      </c>
      <c r="D11" s="6"/>
      <c r="E11" s="7">
        <f t="shared" si="0"/>
        <v>30884.5</v>
      </c>
      <c r="F11" s="7">
        <f>SUM(F18,F34)</f>
        <v>0</v>
      </c>
      <c r="G11" s="7">
        <f t="shared" ref="G11:Q11" si="4">SUM(G18,G34)</f>
        <v>0</v>
      </c>
      <c r="H11" s="7">
        <f t="shared" si="4"/>
        <v>0</v>
      </c>
      <c r="I11" s="7">
        <f t="shared" si="4"/>
        <v>0</v>
      </c>
      <c r="J11" s="7">
        <f t="shared" si="4"/>
        <v>0</v>
      </c>
      <c r="K11" s="7">
        <f t="shared" si="4"/>
        <v>0</v>
      </c>
      <c r="L11" s="7">
        <f t="shared" si="4"/>
        <v>30884.5</v>
      </c>
      <c r="M11" s="7">
        <f t="shared" si="4"/>
        <v>0</v>
      </c>
      <c r="N11" s="7">
        <f t="shared" si="4"/>
        <v>0</v>
      </c>
      <c r="O11" s="7">
        <f t="shared" si="4"/>
        <v>0</v>
      </c>
      <c r="P11" s="7">
        <f t="shared" si="4"/>
        <v>0</v>
      </c>
      <c r="Q11" s="7">
        <f t="shared" si="4"/>
        <v>0</v>
      </c>
    </row>
    <row r="12" spans="1:17" s="8" customFormat="1" ht="25.5" x14ac:dyDescent="0.2">
      <c r="A12" s="50"/>
      <c r="B12" s="55"/>
      <c r="C12" s="17" t="s">
        <v>41</v>
      </c>
      <c r="D12" s="6"/>
      <c r="E12" s="7">
        <f t="shared" si="0"/>
        <v>32169.12386</v>
      </c>
      <c r="F12" s="7">
        <f t="shared" ref="F12:Q12" si="5">SUM(F19,F35,F68,F80)</f>
        <v>1693.6273100000001</v>
      </c>
      <c r="G12" s="7">
        <f t="shared" si="5"/>
        <v>766.82755999999995</v>
      </c>
      <c r="H12" s="7">
        <f t="shared" si="5"/>
        <v>8755.1158099999993</v>
      </c>
      <c r="I12" s="7">
        <f t="shared" si="5"/>
        <v>1926.3759</v>
      </c>
      <c r="J12" s="7">
        <f t="shared" si="5"/>
        <v>2203.2228700000001</v>
      </c>
      <c r="K12" s="7">
        <f t="shared" si="5"/>
        <v>11288.86357</v>
      </c>
      <c r="L12" s="7">
        <f t="shared" si="5"/>
        <v>5057.3130600000004</v>
      </c>
      <c r="M12" s="7">
        <f t="shared" si="5"/>
        <v>477.77778000000001</v>
      </c>
      <c r="N12" s="7">
        <f t="shared" si="5"/>
        <v>0</v>
      </c>
      <c r="O12" s="7">
        <f t="shared" si="5"/>
        <v>0</v>
      </c>
      <c r="P12" s="7">
        <f t="shared" si="5"/>
        <v>0</v>
      </c>
      <c r="Q12" s="7">
        <f t="shared" si="5"/>
        <v>0</v>
      </c>
    </row>
    <row r="13" spans="1:17" s="8" customFormat="1" x14ac:dyDescent="0.2">
      <c r="A13" s="56" t="s">
        <v>1</v>
      </c>
      <c r="B13" s="55" t="s">
        <v>0</v>
      </c>
      <c r="C13" s="12" t="s">
        <v>13</v>
      </c>
      <c r="D13" s="6"/>
      <c r="E13" s="7">
        <f t="shared" si="0"/>
        <v>766563.76506463997</v>
      </c>
      <c r="F13" s="7">
        <f t="shared" ref="F13:Q13" si="6">SUM(F14:F19)</f>
        <v>273280.62731000001</v>
      </c>
      <c r="G13" s="7">
        <f t="shared" si="6"/>
        <v>121981.82756000001</v>
      </c>
      <c r="H13" s="7">
        <f t="shared" si="6"/>
        <v>103536.15356999999</v>
      </c>
      <c r="I13" s="7">
        <f t="shared" si="6"/>
        <v>8024.7058999999999</v>
      </c>
      <c r="J13" s="7">
        <f t="shared" si="6"/>
        <v>16783.799780000001</v>
      </c>
      <c r="K13" s="7">
        <f t="shared" si="6"/>
        <v>98991.8413</v>
      </c>
      <c r="L13" s="7">
        <f t="shared" si="6"/>
        <v>91805.290599999993</v>
      </c>
      <c r="M13" s="7">
        <f t="shared" si="6"/>
        <v>17707.877779999999</v>
      </c>
      <c r="N13" s="7">
        <f t="shared" si="6"/>
        <v>12930.1</v>
      </c>
      <c r="O13" s="7">
        <f t="shared" si="6"/>
        <v>12930.1</v>
      </c>
      <c r="P13" s="7">
        <f t="shared" si="6"/>
        <v>4211.4908160000005</v>
      </c>
      <c r="Q13" s="7">
        <f t="shared" si="6"/>
        <v>4379.950448640001</v>
      </c>
    </row>
    <row r="14" spans="1:17" s="8" customFormat="1" ht="25.5" x14ac:dyDescent="0.2">
      <c r="A14" s="56"/>
      <c r="B14" s="55"/>
      <c r="C14" s="12" t="s">
        <v>14</v>
      </c>
      <c r="D14" s="6"/>
      <c r="E14" s="7">
        <f t="shared" si="0"/>
        <v>0</v>
      </c>
      <c r="F14" s="7">
        <f t="shared" ref="F14:Q14" si="7">SUM(F21,F28)</f>
        <v>0</v>
      </c>
      <c r="G14" s="7">
        <f t="shared" si="7"/>
        <v>0</v>
      </c>
      <c r="H14" s="7">
        <f t="shared" si="7"/>
        <v>0</v>
      </c>
      <c r="I14" s="7">
        <f t="shared" si="7"/>
        <v>0</v>
      </c>
      <c r="J14" s="7">
        <f t="shared" si="7"/>
        <v>0</v>
      </c>
      <c r="K14" s="7">
        <f t="shared" si="7"/>
        <v>0</v>
      </c>
      <c r="L14" s="7">
        <f t="shared" si="7"/>
        <v>0</v>
      </c>
      <c r="M14" s="7">
        <f t="shared" si="7"/>
        <v>0</v>
      </c>
      <c r="N14" s="7">
        <f t="shared" si="7"/>
        <v>0</v>
      </c>
      <c r="O14" s="7">
        <f t="shared" si="7"/>
        <v>0</v>
      </c>
      <c r="P14" s="7">
        <f t="shared" si="7"/>
        <v>0</v>
      </c>
      <c r="Q14" s="7">
        <f t="shared" si="7"/>
        <v>0</v>
      </c>
    </row>
    <row r="15" spans="1:17" s="8" customFormat="1" ht="25.5" x14ac:dyDescent="0.2">
      <c r="A15" s="56"/>
      <c r="B15" s="55"/>
      <c r="C15" s="55" t="s">
        <v>15</v>
      </c>
      <c r="D15" s="16" t="s">
        <v>16</v>
      </c>
      <c r="E15" s="7">
        <f t="shared" si="0"/>
        <v>224702.67308464003</v>
      </c>
      <c r="F15" s="7">
        <f t="shared" ref="F15:Q15" si="8">SUM(F22,F29)</f>
        <v>13587</v>
      </c>
      <c r="G15" s="7">
        <f t="shared" si="8"/>
        <v>18675</v>
      </c>
      <c r="H15" s="7">
        <f t="shared" si="8"/>
        <v>87759.586009999999</v>
      </c>
      <c r="I15" s="7">
        <f t="shared" si="8"/>
        <v>7393.33</v>
      </c>
      <c r="J15" s="7">
        <f t="shared" si="8"/>
        <v>11823.855810000001</v>
      </c>
      <c r="K15" s="7">
        <f t="shared" si="8"/>
        <v>11050</v>
      </c>
      <c r="L15" s="7">
        <f t="shared" si="8"/>
        <v>22732.16</v>
      </c>
      <c r="M15" s="7">
        <f t="shared" si="8"/>
        <v>17230.099999999999</v>
      </c>
      <c r="N15" s="7">
        <f t="shared" si="8"/>
        <v>12930.1</v>
      </c>
      <c r="O15" s="7">
        <f t="shared" si="8"/>
        <v>12930.1</v>
      </c>
      <c r="P15" s="7">
        <f t="shared" si="8"/>
        <v>4211.4908160000005</v>
      </c>
      <c r="Q15" s="7">
        <f t="shared" si="8"/>
        <v>4379.950448640001</v>
      </c>
    </row>
    <row r="16" spans="1:17" s="8" customFormat="1" x14ac:dyDescent="0.2">
      <c r="A16" s="56"/>
      <c r="B16" s="55"/>
      <c r="C16" s="55"/>
      <c r="D16" s="16">
        <v>812</v>
      </c>
      <c r="E16" s="7">
        <f t="shared" si="0"/>
        <v>93028.39546</v>
      </c>
      <c r="F16" s="7">
        <f>SUM(F23)</f>
        <v>0</v>
      </c>
      <c r="G16" s="7">
        <f t="shared" ref="G16:Q16" si="9">SUM(G23)</f>
        <v>87540</v>
      </c>
      <c r="H16" s="7">
        <f t="shared" si="9"/>
        <v>5488.3954599999997</v>
      </c>
      <c r="I16" s="7">
        <f t="shared" si="9"/>
        <v>0</v>
      </c>
      <c r="J16" s="7">
        <f t="shared" si="9"/>
        <v>0</v>
      </c>
      <c r="K16" s="7">
        <f t="shared" si="9"/>
        <v>0</v>
      </c>
      <c r="L16" s="7">
        <f t="shared" si="9"/>
        <v>0</v>
      </c>
      <c r="M16" s="7">
        <f t="shared" si="9"/>
        <v>0</v>
      </c>
      <c r="N16" s="7">
        <f t="shared" si="9"/>
        <v>0</v>
      </c>
      <c r="O16" s="7">
        <f t="shared" si="9"/>
        <v>0</v>
      </c>
      <c r="P16" s="7">
        <f t="shared" si="9"/>
        <v>0</v>
      </c>
      <c r="Q16" s="7">
        <f t="shared" si="9"/>
        <v>0</v>
      </c>
    </row>
    <row r="17" spans="1:19" s="8" customFormat="1" x14ac:dyDescent="0.2">
      <c r="A17" s="56"/>
      <c r="B17" s="55"/>
      <c r="C17" s="55"/>
      <c r="D17" s="16">
        <v>822</v>
      </c>
      <c r="E17" s="7">
        <f t="shared" si="0"/>
        <v>398155.51637000003</v>
      </c>
      <c r="F17" s="7">
        <f>SUM(F24)</f>
        <v>258000</v>
      </c>
      <c r="G17" s="7">
        <f t="shared" ref="G17:Q17" si="10">SUM(G24)</f>
        <v>15000</v>
      </c>
      <c r="H17" s="7">
        <f t="shared" si="10"/>
        <v>2200</v>
      </c>
      <c r="I17" s="7">
        <f t="shared" si="10"/>
        <v>0</v>
      </c>
      <c r="J17" s="7">
        <f t="shared" si="10"/>
        <v>3786.7211000000002</v>
      </c>
      <c r="K17" s="7">
        <f t="shared" si="10"/>
        <v>78152.977729999999</v>
      </c>
      <c r="L17" s="7">
        <f t="shared" si="10"/>
        <v>41015.817539999996</v>
      </c>
      <c r="M17" s="7">
        <f t="shared" si="10"/>
        <v>0</v>
      </c>
      <c r="N17" s="7">
        <f t="shared" si="10"/>
        <v>0</v>
      </c>
      <c r="O17" s="7">
        <f t="shared" si="10"/>
        <v>0</v>
      </c>
      <c r="P17" s="7">
        <f t="shared" si="10"/>
        <v>0</v>
      </c>
      <c r="Q17" s="7">
        <f t="shared" si="10"/>
        <v>0</v>
      </c>
    </row>
    <row r="18" spans="1:19" s="8" customFormat="1" ht="38.25" x14ac:dyDescent="0.2">
      <c r="A18" s="56"/>
      <c r="B18" s="55"/>
      <c r="C18" s="21" t="s">
        <v>47</v>
      </c>
      <c r="D18" s="22">
        <v>850</v>
      </c>
      <c r="E18" s="7">
        <f t="shared" ref="E18" si="11">SUM(F18:Q18)</f>
        <v>23000</v>
      </c>
      <c r="F18" s="7">
        <f>SUM(F25)</f>
        <v>0</v>
      </c>
      <c r="G18" s="7">
        <f t="shared" ref="G18:Q18" si="12">SUM(G25)</f>
        <v>0</v>
      </c>
      <c r="H18" s="7">
        <f t="shared" si="12"/>
        <v>0</v>
      </c>
      <c r="I18" s="7">
        <f t="shared" si="12"/>
        <v>0</v>
      </c>
      <c r="J18" s="7">
        <f t="shared" si="12"/>
        <v>0</v>
      </c>
      <c r="K18" s="7">
        <f t="shared" si="12"/>
        <v>0</v>
      </c>
      <c r="L18" s="7">
        <f t="shared" si="12"/>
        <v>23000</v>
      </c>
      <c r="M18" s="7">
        <f t="shared" si="12"/>
        <v>0</v>
      </c>
      <c r="N18" s="7">
        <f t="shared" si="12"/>
        <v>0</v>
      </c>
      <c r="O18" s="7">
        <f t="shared" si="12"/>
        <v>0</v>
      </c>
      <c r="P18" s="7">
        <f t="shared" si="12"/>
        <v>0</v>
      </c>
      <c r="Q18" s="7">
        <f t="shared" si="12"/>
        <v>0</v>
      </c>
    </row>
    <row r="19" spans="1:19" s="8" customFormat="1" ht="25.5" x14ac:dyDescent="0.2">
      <c r="A19" s="56"/>
      <c r="B19" s="55"/>
      <c r="C19" s="17" t="s">
        <v>41</v>
      </c>
      <c r="D19" s="11"/>
      <c r="E19" s="7">
        <f t="shared" si="0"/>
        <v>27677.18015</v>
      </c>
      <c r="F19" s="7">
        <f t="shared" ref="F19:Q19" si="13">SUM(F26,F30)</f>
        <v>1693.6273100000001</v>
      </c>
      <c r="G19" s="7">
        <f t="shared" si="13"/>
        <v>766.82755999999995</v>
      </c>
      <c r="H19" s="7">
        <f t="shared" si="13"/>
        <v>8088.1720999999998</v>
      </c>
      <c r="I19" s="7">
        <f t="shared" si="13"/>
        <v>631.3759</v>
      </c>
      <c r="J19" s="7">
        <f t="shared" si="13"/>
        <v>1173.2228700000001</v>
      </c>
      <c r="K19" s="7">
        <f t="shared" si="13"/>
        <v>9788.8635699999995</v>
      </c>
      <c r="L19" s="7">
        <f t="shared" si="13"/>
        <v>5057.3130600000004</v>
      </c>
      <c r="M19" s="7">
        <v>477.77778000000001</v>
      </c>
      <c r="N19" s="7">
        <f t="shared" si="13"/>
        <v>0</v>
      </c>
      <c r="O19" s="7">
        <f t="shared" si="13"/>
        <v>0</v>
      </c>
      <c r="P19" s="7">
        <f t="shared" si="13"/>
        <v>0</v>
      </c>
      <c r="Q19" s="7">
        <f t="shared" si="13"/>
        <v>0</v>
      </c>
    </row>
    <row r="20" spans="1:19" s="8" customFormat="1" x14ac:dyDescent="0.2">
      <c r="A20" s="50" t="s">
        <v>17</v>
      </c>
      <c r="B20" s="51" t="s">
        <v>35</v>
      </c>
      <c r="C20" s="12" t="s">
        <v>13</v>
      </c>
      <c r="D20" s="6"/>
      <c r="E20" s="7">
        <f t="shared" si="0"/>
        <v>754521.85418215988</v>
      </c>
      <c r="F20" s="7">
        <f t="shared" ref="F20:Q20" si="14">SUM(F21:F26)</f>
        <v>272230.62731000001</v>
      </c>
      <c r="G20" s="7">
        <f t="shared" si="14"/>
        <v>120381.52756</v>
      </c>
      <c r="H20" s="7">
        <f t="shared" si="14"/>
        <v>102736.15356999999</v>
      </c>
      <c r="I20" s="7">
        <f t="shared" si="14"/>
        <v>7388.3759</v>
      </c>
      <c r="J20" s="7">
        <f t="shared" si="14"/>
        <v>16223.358970000001</v>
      </c>
      <c r="K20" s="7">
        <f t="shared" si="14"/>
        <v>97039.241299999994</v>
      </c>
      <c r="L20" s="7">
        <f t="shared" si="14"/>
        <v>88608.130599999989</v>
      </c>
      <c r="M20" s="7">
        <f t="shared" si="14"/>
        <v>16800.099999999999</v>
      </c>
      <c r="N20" s="7">
        <f t="shared" si="14"/>
        <v>12500.1</v>
      </c>
      <c r="O20" s="7">
        <f t="shared" si="14"/>
        <v>12500.1</v>
      </c>
      <c r="P20" s="7">
        <f t="shared" si="14"/>
        <v>3977.5191040000004</v>
      </c>
      <c r="Q20" s="7">
        <f t="shared" si="14"/>
        <v>4136.6198681600008</v>
      </c>
    </row>
    <row r="21" spans="1:19" s="8" customFormat="1" ht="25.5" x14ac:dyDescent="0.2">
      <c r="A21" s="50"/>
      <c r="B21" s="51"/>
      <c r="C21" s="12" t="s">
        <v>14</v>
      </c>
      <c r="D21" s="6"/>
      <c r="E21" s="7">
        <f t="shared" si="0"/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</row>
    <row r="22" spans="1:19" s="8" customFormat="1" ht="25.5" x14ac:dyDescent="0.2">
      <c r="A22" s="50"/>
      <c r="B22" s="51"/>
      <c r="C22" s="55" t="s">
        <v>15</v>
      </c>
      <c r="D22" s="16" t="s">
        <v>16</v>
      </c>
      <c r="E22" s="7">
        <f t="shared" si="0"/>
        <v>213138.53998216</v>
      </c>
      <c r="F22" s="7">
        <v>12537</v>
      </c>
      <c r="G22" s="7">
        <v>17074.7</v>
      </c>
      <c r="H22" s="7">
        <v>86959.586009999999</v>
      </c>
      <c r="I22" s="7">
        <v>6757</v>
      </c>
      <c r="J22" s="7">
        <v>11263.415000000001</v>
      </c>
      <c r="K22" s="7">
        <v>9097.4</v>
      </c>
      <c r="L22" s="7">
        <v>19535</v>
      </c>
      <c r="M22" s="7">
        <v>16800.099999999999</v>
      </c>
      <c r="N22" s="7">
        <v>12500.1</v>
      </c>
      <c r="O22" s="7">
        <v>12500.1</v>
      </c>
      <c r="P22" s="7">
        <v>3977.5191040000004</v>
      </c>
      <c r="Q22" s="7">
        <v>4136.6198681600008</v>
      </c>
      <c r="S22" s="10"/>
    </row>
    <row r="23" spans="1:19" s="8" customFormat="1" x14ac:dyDescent="0.2">
      <c r="A23" s="50"/>
      <c r="B23" s="51"/>
      <c r="C23" s="55"/>
      <c r="D23" s="16">
        <v>812</v>
      </c>
      <c r="E23" s="7">
        <f t="shared" si="0"/>
        <v>93028.39546</v>
      </c>
      <c r="F23" s="7">
        <v>0</v>
      </c>
      <c r="G23" s="7">
        <v>87540</v>
      </c>
      <c r="H23" s="7">
        <v>5488.3954599999997</v>
      </c>
      <c r="I23" s="7">
        <v>0</v>
      </c>
      <c r="J23" s="7">
        <v>0</v>
      </c>
      <c r="K23" s="7">
        <v>0</v>
      </c>
      <c r="L23" s="7">
        <v>0</v>
      </c>
      <c r="M23" s="7">
        <f>L23*1.04</f>
        <v>0</v>
      </c>
      <c r="N23" s="7">
        <v>0</v>
      </c>
      <c r="O23" s="7">
        <v>0</v>
      </c>
      <c r="P23" s="7">
        <v>0</v>
      </c>
      <c r="Q23" s="7">
        <v>0</v>
      </c>
    </row>
    <row r="24" spans="1:19" s="8" customFormat="1" x14ac:dyDescent="0.2">
      <c r="A24" s="50"/>
      <c r="B24" s="51"/>
      <c r="C24" s="55"/>
      <c r="D24" s="16">
        <v>822</v>
      </c>
      <c r="E24" s="7">
        <f t="shared" si="0"/>
        <v>398155.51637000003</v>
      </c>
      <c r="F24" s="7">
        <v>258000</v>
      </c>
      <c r="G24" s="7">
        <v>15000</v>
      </c>
      <c r="H24" s="7">
        <v>2200</v>
      </c>
      <c r="I24" s="7">
        <v>0</v>
      </c>
      <c r="J24" s="7">
        <v>3786.7211000000002</v>
      </c>
      <c r="K24" s="7">
        <v>78152.977729999999</v>
      </c>
      <c r="L24" s="7">
        <v>41015.817539999996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</row>
    <row r="25" spans="1:19" s="8" customFormat="1" ht="38.25" x14ac:dyDescent="0.2">
      <c r="A25" s="50"/>
      <c r="B25" s="51"/>
      <c r="C25" s="21" t="s">
        <v>47</v>
      </c>
      <c r="D25" s="22">
        <v>850</v>
      </c>
      <c r="E25" s="7">
        <f t="shared" si="0"/>
        <v>23000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23000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S25" s="10"/>
    </row>
    <row r="26" spans="1:19" s="8" customFormat="1" ht="25.5" x14ac:dyDescent="0.2">
      <c r="A26" s="50"/>
      <c r="B26" s="51"/>
      <c r="C26" s="17" t="s">
        <v>41</v>
      </c>
      <c r="D26" s="11"/>
      <c r="E26" s="7">
        <f t="shared" si="0"/>
        <v>27199.40237</v>
      </c>
      <c r="F26" s="7">
        <v>1693.6273100000001</v>
      </c>
      <c r="G26" s="7">
        <v>766.82755999999995</v>
      </c>
      <c r="H26" s="7">
        <v>8088.1720999999998</v>
      </c>
      <c r="I26" s="7">
        <v>631.3759</v>
      </c>
      <c r="J26" s="7">
        <v>1173.2228700000001</v>
      </c>
      <c r="K26" s="7">
        <v>9788.8635699999995</v>
      </c>
      <c r="L26" s="7">
        <v>5057.3130600000004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S26" s="10"/>
    </row>
    <row r="27" spans="1:19" s="8" customFormat="1" x14ac:dyDescent="0.2">
      <c r="A27" s="50" t="s">
        <v>18</v>
      </c>
      <c r="B27" s="55" t="s">
        <v>19</v>
      </c>
      <c r="C27" s="12" t="s">
        <v>13</v>
      </c>
      <c r="D27" s="6">
        <v>850</v>
      </c>
      <c r="E27" s="7">
        <f t="shared" si="0"/>
        <v>11564.13310248</v>
      </c>
      <c r="F27" s="7">
        <f t="shared" ref="F27:Q27" si="15">SUM(F28:F30)</f>
        <v>1050</v>
      </c>
      <c r="G27" s="7">
        <f t="shared" si="15"/>
        <v>1600.3</v>
      </c>
      <c r="H27" s="7">
        <f t="shared" si="15"/>
        <v>800</v>
      </c>
      <c r="I27" s="7">
        <f t="shared" si="15"/>
        <v>636.33000000000004</v>
      </c>
      <c r="J27" s="7">
        <f t="shared" si="15"/>
        <v>560.44081000000006</v>
      </c>
      <c r="K27" s="7">
        <f t="shared" si="15"/>
        <v>1952.6</v>
      </c>
      <c r="L27" s="7">
        <f t="shared" si="15"/>
        <v>3197.16</v>
      </c>
      <c r="M27" s="7">
        <f t="shared" si="15"/>
        <v>430</v>
      </c>
      <c r="N27" s="7">
        <f t="shared" si="15"/>
        <v>430</v>
      </c>
      <c r="O27" s="7">
        <f t="shared" si="15"/>
        <v>430</v>
      </c>
      <c r="P27" s="7">
        <f t="shared" si="15"/>
        <v>233.97171200000003</v>
      </c>
      <c r="Q27" s="7">
        <f t="shared" si="15"/>
        <v>243.33058048000004</v>
      </c>
    </row>
    <row r="28" spans="1:19" s="8" customFormat="1" ht="25.5" x14ac:dyDescent="0.2">
      <c r="A28" s="57"/>
      <c r="B28" s="58"/>
      <c r="C28" s="12" t="s">
        <v>14</v>
      </c>
      <c r="D28" s="16"/>
      <c r="E28" s="7">
        <f t="shared" si="0"/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</row>
    <row r="29" spans="1:19" s="8" customFormat="1" ht="25.5" x14ac:dyDescent="0.2">
      <c r="A29" s="57"/>
      <c r="B29" s="58"/>
      <c r="C29" s="17" t="s">
        <v>15</v>
      </c>
      <c r="D29" s="6">
        <v>850</v>
      </c>
      <c r="E29" s="7">
        <f t="shared" si="0"/>
        <v>11564.13310248</v>
      </c>
      <c r="F29" s="7">
        <v>1050</v>
      </c>
      <c r="G29" s="7">
        <v>1600.3</v>
      </c>
      <c r="H29" s="7">
        <v>800</v>
      </c>
      <c r="I29" s="7">
        <v>636.33000000000004</v>
      </c>
      <c r="J29" s="7">
        <v>560.44081000000006</v>
      </c>
      <c r="K29" s="7">
        <v>1952.6</v>
      </c>
      <c r="L29" s="7">
        <v>3197.16</v>
      </c>
      <c r="M29" s="7">
        <v>430</v>
      </c>
      <c r="N29" s="7">
        <v>430</v>
      </c>
      <c r="O29" s="7">
        <v>430</v>
      </c>
      <c r="P29" s="7">
        <v>233.97171200000003</v>
      </c>
      <c r="Q29" s="7">
        <v>243.33058048000004</v>
      </c>
    </row>
    <row r="30" spans="1:19" s="8" customFormat="1" ht="25.5" x14ac:dyDescent="0.2">
      <c r="A30" s="57"/>
      <c r="B30" s="58"/>
      <c r="C30" s="17" t="s">
        <v>41</v>
      </c>
      <c r="D30" s="16"/>
      <c r="E30" s="7">
        <f t="shared" si="0"/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9" s="8" customFormat="1" x14ac:dyDescent="0.2">
      <c r="A31" s="50" t="s">
        <v>2</v>
      </c>
      <c r="B31" s="55" t="s">
        <v>4</v>
      </c>
      <c r="C31" s="12" t="s">
        <v>13</v>
      </c>
      <c r="D31" s="6">
        <v>850</v>
      </c>
      <c r="E31" s="7">
        <f t="shared" si="0"/>
        <v>548826.5580180469</v>
      </c>
      <c r="F31" s="7">
        <f t="shared" ref="F31:Q31" si="16">SUM(F32:F35)</f>
        <v>24353.799999999996</v>
      </c>
      <c r="G31" s="7">
        <f t="shared" si="16"/>
        <v>25943.856</v>
      </c>
      <c r="H31" s="7">
        <f t="shared" si="16"/>
        <v>37654.376190000003</v>
      </c>
      <c r="I31" s="7">
        <f t="shared" si="16"/>
        <v>27152.2595</v>
      </c>
      <c r="J31" s="7">
        <f t="shared" si="16"/>
        <v>68137.123380000005</v>
      </c>
      <c r="K31" s="7">
        <f t="shared" si="16"/>
        <v>88059.3076</v>
      </c>
      <c r="L31" s="7">
        <f t="shared" si="16"/>
        <v>65572.100000000006</v>
      </c>
      <c r="M31" s="7">
        <f t="shared" si="16"/>
        <v>52494.65</v>
      </c>
      <c r="N31" s="7">
        <f t="shared" si="16"/>
        <v>52494.65</v>
      </c>
      <c r="O31" s="7">
        <f t="shared" si="16"/>
        <v>52494.65</v>
      </c>
      <c r="P31" s="7">
        <f t="shared" si="16"/>
        <v>26700.875170611202</v>
      </c>
      <c r="Q31" s="7">
        <f t="shared" si="16"/>
        <v>27768.910177435653</v>
      </c>
    </row>
    <row r="32" spans="1:19" s="8" customFormat="1" ht="25.5" x14ac:dyDescent="0.2">
      <c r="A32" s="57"/>
      <c r="B32" s="58"/>
      <c r="C32" s="12" t="s">
        <v>14</v>
      </c>
      <c r="D32" s="6"/>
      <c r="E32" s="7">
        <f t="shared" si="0"/>
        <v>0</v>
      </c>
      <c r="F32" s="7">
        <f t="shared" ref="F32:Q32" si="17">SUM(F37,F41,F45,F49,F53,F58,F62)</f>
        <v>0</v>
      </c>
      <c r="G32" s="7">
        <f t="shared" si="17"/>
        <v>0</v>
      </c>
      <c r="H32" s="7">
        <f t="shared" si="17"/>
        <v>0</v>
      </c>
      <c r="I32" s="7">
        <f t="shared" si="17"/>
        <v>0</v>
      </c>
      <c r="J32" s="7">
        <f t="shared" si="17"/>
        <v>0</v>
      </c>
      <c r="K32" s="7">
        <f t="shared" si="17"/>
        <v>0</v>
      </c>
      <c r="L32" s="7">
        <f t="shared" si="17"/>
        <v>0</v>
      </c>
      <c r="M32" s="7">
        <f t="shared" si="17"/>
        <v>0</v>
      </c>
      <c r="N32" s="7">
        <f t="shared" si="17"/>
        <v>0</v>
      </c>
      <c r="O32" s="7">
        <f t="shared" si="17"/>
        <v>0</v>
      </c>
      <c r="P32" s="7">
        <f t="shared" si="17"/>
        <v>0</v>
      </c>
      <c r="Q32" s="7">
        <f t="shared" si="17"/>
        <v>0</v>
      </c>
    </row>
    <row r="33" spans="1:17" s="8" customFormat="1" ht="25.5" x14ac:dyDescent="0.2">
      <c r="A33" s="57"/>
      <c r="B33" s="58"/>
      <c r="C33" s="17" t="s">
        <v>15</v>
      </c>
      <c r="D33" s="6">
        <v>850</v>
      </c>
      <c r="E33" s="7">
        <f t="shared" si="0"/>
        <v>536450.11430804688</v>
      </c>
      <c r="F33" s="7">
        <f t="shared" ref="F33:Q33" si="18">SUM(F38,F42,F46,F50,F54,F59,F63)</f>
        <v>24353.799999999996</v>
      </c>
      <c r="G33" s="7">
        <f t="shared" si="18"/>
        <v>25943.856</v>
      </c>
      <c r="H33" s="7">
        <f t="shared" si="18"/>
        <v>36987.432480000003</v>
      </c>
      <c r="I33" s="7">
        <f t="shared" si="18"/>
        <v>25857.2595</v>
      </c>
      <c r="J33" s="7">
        <f t="shared" si="18"/>
        <v>67107.123380000005</v>
      </c>
      <c r="K33" s="7">
        <f t="shared" si="18"/>
        <v>86559.3076</v>
      </c>
      <c r="L33" s="7">
        <f t="shared" si="18"/>
        <v>57687.600000000006</v>
      </c>
      <c r="M33" s="7">
        <f t="shared" si="18"/>
        <v>52494.65</v>
      </c>
      <c r="N33" s="7">
        <f t="shared" si="18"/>
        <v>52494.65</v>
      </c>
      <c r="O33" s="7">
        <f t="shared" si="18"/>
        <v>52494.65</v>
      </c>
      <c r="P33" s="7">
        <f t="shared" si="18"/>
        <v>26700.875170611202</v>
      </c>
      <c r="Q33" s="7">
        <f t="shared" si="18"/>
        <v>27768.910177435653</v>
      </c>
    </row>
    <row r="34" spans="1:17" s="8" customFormat="1" ht="38.25" x14ac:dyDescent="0.2">
      <c r="A34" s="57"/>
      <c r="B34" s="58"/>
      <c r="C34" s="23" t="s">
        <v>47</v>
      </c>
      <c r="D34" s="6">
        <v>850</v>
      </c>
      <c r="E34" s="7">
        <f t="shared" ref="E34" si="19">SUM(F34:Q34)</f>
        <v>7884.5</v>
      </c>
      <c r="F34" s="7">
        <f>SUM(F55)</f>
        <v>0</v>
      </c>
      <c r="G34" s="7">
        <f t="shared" ref="G34:Q34" si="20">SUM(G55)</f>
        <v>0</v>
      </c>
      <c r="H34" s="7">
        <f t="shared" si="20"/>
        <v>0</v>
      </c>
      <c r="I34" s="7">
        <f t="shared" si="20"/>
        <v>0</v>
      </c>
      <c r="J34" s="7">
        <f t="shared" si="20"/>
        <v>0</v>
      </c>
      <c r="K34" s="7">
        <f t="shared" si="20"/>
        <v>0</v>
      </c>
      <c r="L34" s="7">
        <f t="shared" si="20"/>
        <v>7884.5</v>
      </c>
      <c r="M34" s="7">
        <f t="shared" si="20"/>
        <v>0</v>
      </c>
      <c r="N34" s="7">
        <f t="shared" si="20"/>
        <v>0</v>
      </c>
      <c r="O34" s="7">
        <f t="shared" si="20"/>
        <v>0</v>
      </c>
      <c r="P34" s="7">
        <f t="shared" si="20"/>
        <v>0</v>
      </c>
      <c r="Q34" s="7">
        <f t="shared" si="20"/>
        <v>0</v>
      </c>
    </row>
    <row r="35" spans="1:17" s="8" customFormat="1" ht="25.5" x14ac:dyDescent="0.2">
      <c r="A35" s="57"/>
      <c r="B35" s="58"/>
      <c r="C35" s="17" t="s">
        <v>41</v>
      </c>
      <c r="D35" s="6"/>
      <c r="E35" s="7">
        <f t="shared" si="0"/>
        <v>4491.9437099999996</v>
      </c>
      <c r="F35" s="7">
        <f t="shared" ref="F35:Q35" si="21">SUM(F39,F43,F47,F51,F56,F60,F64)</f>
        <v>0</v>
      </c>
      <c r="G35" s="7">
        <f t="shared" si="21"/>
        <v>0</v>
      </c>
      <c r="H35" s="7">
        <f t="shared" si="21"/>
        <v>666.94371000000001</v>
      </c>
      <c r="I35" s="7">
        <f t="shared" si="21"/>
        <v>1295</v>
      </c>
      <c r="J35" s="7">
        <f t="shared" si="21"/>
        <v>1030</v>
      </c>
      <c r="K35" s="7">
        <f t="shared" si="21"/>
        <v>1500</v>
      </c>
      <c r="L35" s="7">
        <f t="shared" si="21"/>
        <v>0</v>
      </c>
      <c r="M35" s="7">
        <f t="shared" si="21"/>
        <v>0</v>
      </c>
      <c r="N35" s="7">
        <f t="shared" si="21"/>
        <v>0</v>
      </c>
      <c r="O35" s="7">
        <f t="shared" si="21"/>
        <v>0</v>
      </c>
      <c r="P35" s="7">
        <f t="shared" si="21"/>
        <v>0</v>
      </c>
      <c r="Q35" s="7">
        <f t="shared" si="21"/>
        <v>0</v>
      </c>
    </row>
    <row r="36" spans="1:17" s="8" customFormat="1" x14ac:dyDescent="0.2">
      <c r="A36" s="50" t="s">
        <v>20</v>
      </c>
      <c r="B36" s="51" t="s">
        <v>5</v>
      </c>
      <c r="C36" s="12" t="s">
        <v>13</v>
      </c>
      <c r="D36" s="6">
        <v>850</v>
      </c>
      <c r="E36" s="7">
        <f t="shared" si="0"/>
        <v>122155.21541775999</v>
      </c>
      <c r="F36" s="7">
        <f t="shared" ref="F36:Q36" si="22">SUM(F37:F39)</f>
        <v>9705.7997799999994</v>
      </c>
      <c r="G36" s="7">
        <f t="shared" si="22"/>
        <v>9944.9717000000001</v>
      </c>
      <c r="H36" s="7">
        <f t="shared" si="22"/>
        <v>9498.4220000000005</v>
      </c>
      <c r="I36" s="7">
        <f t="shared" si="22"/>
        <v>7221.3275000000003</v>
      </c>
      <c r="J36" s="7">
        <f t="shared" si="22"/>
        <v>13775.67</v>
      </c>
      <c r="K36" s="7">
        <f t="shared" si="22"/>
        <v>25279.3076</v>
      </c>
      <c r="L36" s="7">
        <f t="shared" si="22"/>
        <v>14949.7</v>
      </c>
      <c r="M36" s="7">
        <f t="shared" si="22"/>
        <v>7689.75</v>
      </c>
      <c r="N36" s="7">
        <f t="shared" si="22"/>
        <v>7689.75</v>
      </c>
      <c r="O36" s="7">
        <f t="shared" si="22"/>
        <v>7689.75</v>
      </c>
      <c r="P36" s="7">
        <f t="shared" si="22"/>
        <v>4269.9837440000001</v>
      </c>
      <c r="Q36" s="7">
        <f t="shared" si="22"/>
        <v>4440.7830937600002</v>
      </c>
    </row>
    <row r="37" spans="1:17" s="8" customFormat="1" ht="25.5" x14ac:dyDescent="0.2">
      <c r="A37" s="57"/>
      <c r="B37" s="52"/>
      <c r="C37" s="12" t="s">
        <v>14</v>
      </c>
      <c r="D37" s="6"/>
      <c r="E37" s="7">
        <f t="shared" si="0"/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</row>
    <row r="38" spans="1:17" s="8" customFormat="1" ht="25.5" x14ac:dyDescent="0.2">
      <c r="A38" s="57"/>
      <c r="B38" s="52"/>
      <c r="C38" s="17" t="s">
        <v>15</v>
      </c>
      <c r="D38" s="6">
        <v>850</v>
      </c>
      <c r="E38" s="7">
        <f t="shared" si="0"/>
        <v>122155.21541775999</v>
      </c>
      <c r="F38" s="7">
        <v>9705.7997799999994</v>
      </c>
      <c r="G38" s="7">
        <v>9944.9717000000001</v>
      </c>
      <c r="H38" s="7">
        <v>9498.4220000000005</v>
      </c>
      <c r="I38" s="7">
        <v>7221.3275000000003</v>
      </c>
      <c r="J38" s="7">
        <v>13775.67</v>
      </c>
      <c r="K38" s="7">
        <v>25279.3076</v>
      </c>
      <c r="L38" s="7">
        <v>14949.7</v>
      </c>
      <c r="M38" s="7">
        <v>7689.75</v>
      </c>
      <c r="N38" s="7">
        <v>7689.75</v>
      </c>
      <c r="O38" s="7">
        <v>7689.75</v>
      </c>
      <c r="P38" s="7">
        <v>4269.9837440000001</v>
      </c>
      <c r="Q38" s="7">
        <v>4440.7830937600002</v>
      </c>
    </row>
    <row r="39" spans="1:17" s="8" customFormat="1" ht="25.5" x14ac:dyDescent="0.2">
      <c r="A39" s="57"/>
      <c r="B39" s="52"/>
      <c r="C39" s="17" t="s">
        <v>41</v>
      </c>
      <c r="D39" s="6"/>
      <c r="E39" s="7">
        <f t="shared" si="0"/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</row>
    <row r="40" spans="1:17" s="8" customFormat="1" x14ac:dyDescent="0.2">
      <c r="A40" s="50" t="s">
        <v>21</v>
      </c>
      <c r="B40" s="51" t="s">
        <v>6</v>
      </c>
      <c r="C40" s="12" t="s">
        <v>13</v>
      </c>
      <c r="D40" s="6">
        <v>850</v>
      </c>
      <c r="E40" s="7">
        <f t="shared" ref="E40:E80" si="23">SUM(F40:Q40)</f>
        <v>75135.125932434064</v>
      </c>
      <c r="F40" s="7">
        <f t="shared" ref="F40:Q40" si="24">SUM(F41:F43)</f>
        <v>4515.0322200000001</v>
      </c>
      <c r="G40" s="7">
        <f t="shared" si="24"/>
        <v>3190.9023000000002</v>
      </c>
      <c r="H40" s="7">
        <f t="shared" si="24"/>
        <v>15561.75829</v>
      </c>
      <c r="I40" s="7">
        <f t="shared" si="24"/>
        <v>6689.1540000000005</v>
      </c>
      <c r="J40" s="7">
        <f t="shared" si="24"/>
        <v>3950.5</v>
      </c>
      <c r="K40" s="7">
        <f t="shared" si="24"/>
        <v>6799</v>
      </c>
      <c r="L40" s="7">
        <f t="shared" si="24"/>
        <v>4164</v>
      </c>
      <c r="M40" s="7">
        <f t="shared" si="24"/>
        <v>5602</v>
      </c>
      <c r="N40" s="7">
        <f t="shared" si="24"/>
        <v>5602</v>
      </c>
      <c r="O40" s="7">
        <f t="shared" si="24"/>
        <v>5602</v>
      </c>
      <c r="P40" s="7">
        <f t="shared" si="24"/>
        <v>6597.4407462912013</v>
      </c>
      <c r="Q40" s="7">
        <f t="shared" si="24"/>
        <v>6861.3383761428495</v>
      </c>
    </row>
    <row r="41" spans="1:17" s="8" customFormat="1" ht="25.5" x14ac:dyDescent="0.2">
      <c r="A41" s="50"/>
      <c r="B41" s="51"/>
      <c r="C41" s="12" t="s">
        <v>14</v>
      </c>
      <c r="D41" s="6"/>
      <c r="E41" s="7">
        <f t="shared" si="23"/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</row>
    <row r="42" spans="1:17" s="8" customFormat="1" ht="25.5" x14ac:dyDescent="0.2">
      <c r="A42" s="50"/>
      <c r="B42" s="51"/>
      <c r="C42" s="17" t="s">
        <v>15</v>
      </c>
      <c r="D42" s="6">
        <v>850</v>
      </c>
      <c r="E42" s="7">
        <f t="shared" si="23"/>
        <v>70643.182222434058</v>
      </c>
      <c r="F42" s="7">
        <v>4515.0322200000001</v>
      </c>
      <c r="G42" s="7">
        <v>3190.9023000000002</v>
      </c>
      <c r="H42" s="7">
        <v>14894.81458</v>
      </c>
      <c r="I42" s="7">
        <v>5394.1540000000005</v>
      </c>
      <c r="J42" s="7">
        <v>2920.5</v>
      </c>
      <c r="K42" s="7">
        <v>5299</v>
      </c>
      <c r="L42" s="7">
        <v>4164</v>
      </c>
      <c r="M42" s="7">
        <v>5602</v>
      </c>
      <c r="N42" s="7">
        <v>5602</v>
      </c>
      <c r="O42" s="7">
        <v>5602</v>
      </c>
      <c r="P42" s="7">
        <v>6597.4407462912013</v>
      </c>
      <c r="Q42" s="7">
        <v>6861.3383761428495</v>
      </c>
    </row>
    <row r="43" spans="1:17" s="8" customFormat="1" ht="25.5" x14ac:dyDescent="0.2">
      <c r="A43" s="50"/>
      <c r="B43" s="51"/>
      <c r="C43" s="17" t="s">
        <v>41</v>
      </c>
      <c r="D43" s="6"/>
      <c r="E43" s="7">
        <f t="shared" si="23"/>
        <v>4491.9437099999996</v>
      </c>
      <c r="F43" s="7">
        <v>0</v>
      </c>
      <c r="G43" s="7">
        <v>0</v>
      </c>
      <c r="H43" s="7">
        <v>666.94371000000001</v>
      </c>
      <c r="I43" s="7">
        <v>1295</v>
      </c>
      <c r="J43" s="7">
        <v>1030</v>
      </c>
      <c r="K43" s="7">
        <v>1500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s="8" customFormat="1" x14ac:dyDescent="0.2">
      <c r="A44" s="50" t="s">
        <v>22</v>
      </c>
      <c r="B44" s="51" t="s">
        <v>7</v>
      </c>
      <c r="C44" s="12" t="s">
        <v>13</v>
      </c>
      <c r="D44" s="6">
        <v>850</v>
      </c>
      <c r="E44" s="7">
        <f t="shared" si="23"/>
        <v>14366.3278656</v>
      </c>
      <c r="F44" s="7">
        <f t="shared" ref="F44:Q44" si="25">SUM(F45:F47)</f>
        <v>285.16800000000001</v>
      </c>
      <c r="G44" s="7">
        <f t="shared" si="25"/>
        <v>392.12599999999998</v>
      </c>
      <c r="H44" s="7">
        <f t="shared" si="25"/>
        <v>740.32799999999997</v>
      </c>
      <c r="I44" s="7">
        <f t="shared" si="25"/>
        <v>431.37799999999999</v>
      </c>
      <c r="J44" s="7">
        <f t="shared" si="25"/>
        <v>780.6</v>
      </c>
      <c r="K44" s="7">
        <f t="shared" si="25"/>
        <v>1653.1</v>
      </c>
      <c r="L44" s="7">
        <f t="shared" si="25"/>
        <v>2650</v>
      </c>
      <c r="M44" s="7">
        <f t="shared" si="25"/>
        <v>2279</v>
      </c>
      <c r="N44" s="7">
        <f t="shared" si="25"/>
        <v>2279</v>
      </c>
      <c r="O44" s="7">
        <f t="shared" si="25"/>
        <v>2279</v>
      </c>
      <c r="P44" s="7">
        <f t="shared" si="25"/>
        <v>292.46464000000009</v>
      </c>
      <c r="Q44" s="7">
        <f t="shared" si="25"/>
        <v>304.16322560000009</v>
      </c>
    </row>
    <row r="45" spans="1:17" s="8" customFormat="1" ht="25.5" x14ac:dyDescent="0.2">
      <c r="A45" s="57"/>
      <c r="B45" s="52"/>
      <c r="C45" s="12" t="s">
        <v>14</v>
      </c>
      <c r="D45" s="6"/>
      <c r="E45" s="7">
        <f t="shared" si="23"/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s="8" customFormat="1" ht="25.5" x14ac:dyDescent="0.2">
      <c r="A46" s="57"/>
      <c r="B46" s="52"/>
      <c r="C46" s="17" t="s">
        <v>15</v>
      </c>
      <c r="D46" s="6">
        <v>850</v>
      </c>
      <c r="E46" s="7">
        <f t="shared" si="23"/>
        <v>14366.3278656</v>
      </c>
      <c r="F46" s="7">
        <v>285.16800000000001</v>
      </c>
      <c r="G46" s="7">
        <v>392.12599999999998</v>
      </c>
      <c r="H46" s="7">
        <v>740.32799999999997</v>
      </c>
      <c r="I46" s="7">
        <v>431.37799999999999</v>
      </c>
      <c r="J46" s="7">
        <v>780.6</v>
      </c>
      <c r="K46" s="7">
        <v>1653.1</v>
      </c>
      <c r="L46" s="7">
        <v>2650</v>
      </c>
      <c r="M46" s="7">
        <v>2279</v>
      </c>
      <c r="N46" s="7">
        <v>2279</v>
      </c>
      <c r="O46" s="7">
        <v>2279</v>
      </c>
      <c r="P46" s="7">
        <v>292.46464000000009</v>
      </c>
      <c r="Q46" s="7">
        <v>304.16322560000009</v>
      </c>
    </row>
    <row r="47" spans="1:17" s="8" customFormat="1" ht="25.5" x14ac:dyDescent="0.2">
      <c r="A47" s="57"/>
      <c r="B47" s="52"/>
      <c r="C47" s="17" t="s">
        <v>41</v>
      </c>
      <c r="D47" s="6"/>
      <c r="E47" s="7">
        <f t="shared" si="23"/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s="8" customFormat="1" x14ac:dyDescent="0.2">
      <c r="A48" s="50" t="s">
        <v>23</v>
      </c>
      <c r="B48" s="51" t="s">
        <v>39</v>
      </c>
      <c r="C48" s="14" t="s">
        <v>13</v>
      </c>
      <c r="D48" s="6">
        <v>850</v>
      </c>
      <c r="E48" s="7">
        <f t="shared" si="23"/>
        <v>59891.034899999999</v>
      </c>
      <c r="F48" s="7">
        <f t="shared" ref="F48:Q48" si="26">SUM(F49:F51)</f>
        <v>9847.7999999999993</v>
      </c>
      <c r="G48" s="7">
        <f t="shared" si="26"/>
        <v>12415.856</v>
      </c>
      <c r="H48" s="7">
        <f t="shared" si="26"/>
        <v>11853.867899999999</v>
      </c>
      <c r="I48" s="7">
        <f t="shared" si="26"/>
        <v>12810.4</v>
      </c>
      <c r="J48" s="7">
        <f t="shared" si="26"/>
        <v>12148.111000000001</v>
      </c>
      <c r="K48" s="7">
        <f t="shared" si="26"/>
        <v>815</v>
      </c>
      <c r="L48" s="7">
        <f t="shared" si="26"/>
        <v>0</v>
      </c>
      <c r="M48" s="7">
        <f t="shared" si="26"/>
        <v>0</v>
      </c>
      <c r="N48" s="7">
        <f t="shared" si="26"/>
        <v>0</v>
      </c>
      <c r="O48" s="7">
        <f t="shared" si="26"/>
        <v>0</v>
      </c>
      <c r="P48" s="7">
        <f t="shared" si="26"/>
        <v>0</v>
      </c>
      <c r="Q48" s="7">
        <f t="shared" si="26"/>
        <v>0</v>
      </c>
    </row>
    <row r="49" spans="1:17" s="8" customFormat="1" ht="25.5" x14ac:dyDescent="0.2">
      <c r="A49" s="57"/>
      <c r="B49" s="52"/>
      <c r="C49" s="14" t="s">
        <v>14</v>
      </c>
      <c r="D49" s="6"/>
      <c r="E49" s="7">
        <f t="shared" si="23"/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</row>
    <row r="50" spans="1:17" s="8" customFormat="1" ht="25.5" x14ac:dyDescent="0.2">
      <c r="A50" s="57"/>
      <c r="B50" s="52"/>
      <c r="C50" s="17" t="s">
        <v>15</v>
      </c>
      <c r="D50" s="6">
        <v>850</v>
      </c>
      <c r="E50" s="7">
        <f t="shared" si="23"/>
        <v>59891.034899999999</v>
      </c>
      <c r="F50" s="7">
        <v>9847.7999999999993</v>
      </c>
      <c r="G50" s="7">
        <v>12415.856</v>
      </c>
      <c r="H50" s="7">
        <v>11853.867899999999</v>
      </c>
      <c r="I50" s="7">
        <v>12810.4</v>
      </c>
      <c r="J50" s="7">
        <v>12148.111000000001</v>
      </c>
      <c r="K50" s="7">
        <v>815</v>
      </c>
      <c r="L50" s="7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s="8" customFormat="1" ht="25.5" x14ac:dyDescent="0.2">
      <c r="A51" s="57"/>
      <c r="B51" s="52"/>
      <c r="C51" s="17" t="s">
        <v>41</v>
      </c>
      <c r="D51" s="6"/>
      <c r="E51" s="7">
        <f t="shared" si="23"/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</row>
    <row r="52" spans="1:17" s="8" customFormat="1" x14ac:dyDescent="0.2">
      <c r="A52" s="50" t="s">
        <v>40</v>
      </c>
      <c r="B52" s="51" t="s">
        <v>46</v>
      </c>
      <c r="C52" s="12" t="s">
        <v>13</v>
      </c>
      <c r="D52" s="6">
        <v>850</v>
      </c>
      <c r="E52" s="7">
        <f t="shared" si="23"/>
        <v>275478.8539022528</v>
      </c>
      <c r="F52" s="7">
        <f t="shared" ref="F52:Q52" si="27">SUM(F53:F56)</f>
        <v>0</v>
      </c>
      <c r="G52" s="7">
        <f t="shared" si="27"/>
        <v>0</v>
      </c>
      <c r="H52" s="7">
        <f t="shared" si="27"/>
        <v>0</v>
      </c>
      <c r="I52" s="7">
        <f t="shared" si="27"/>
        <v>0</v>
      </c>
      <c r="J52" s="7">
        <f t="shared" si="27"/>
        <v>37482.242380000003</v>
      </c>
      <c r="K52" s="7">
        <f t="shared" si="27"/>
        <v>51712.9</v>
      </c>
      <c r="L52" s="7">
        <f t="shared" si="27"/>
        <v>43808.4</v>
      </c>
      <c r="M52" s="7">
        <f t="shared" si="27"/>
        <v>36923.9</v>
      </c>
      <c r="N52" s="7">
        <f t="shared" si="27"/>
        <v>36923.9</v>
      </c>
      <c r="O52" s="7">
        <f t="shared" si="27"/>
        <v>36923.9</v>
      </c>
      <c r="P52" s="7">
        <f t="shared" si="27"/>
        <v>15540.986040320002</v>
      </c>
      <c r="Q52" s="7">
        <f t="shared" si="27"/>
        <v>16162.625481932802</v>
      </c>
    </row>
    <row r="53" spans="1:17" s="8" customFormat="1" ht="25.5" x14ac:dyDescent="0.2">
      <c r="A53" s="57"/>
      <c r="B53" s="52"/>
      <c r="C53" s="12" t="s">
        <v>14</v>
      </c>
      <c r="D53" s="6"/>
      <c r="E53" s="7">
        <f t="shared" si="23"/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</row>
    <row r="54" spans="1:17" s="8" customFormat="1" ht="25.5" x14ac:dyDescent="0.2">
      <c r="A54" s="57"/>
      <c r="B54" s="52"/>
      <c r="C54" s="17" t="s">
        <v>15</v>
      </c>
      <c r="D54" s="6">
        <v>850</v>
      </c>
      <c r="E54" s="7">
        <f t="shared" si="23"/>
        <v>267594.3539022528</v>
      </c>
      <c r="F54" s="7">
        <v>0</v>
      </c>
      <c r="G54" s="7">
        <v>0</v>
      </c>
      <c r="H54" s="7">
        <v>0</v>
      </c>
      <c r="I54" s="7">
        <v>0</v>
      </c>
      <c r="J54" s="7">
        <v>37482.242380000003</v>
      </c>
      <c r="K54" s="7">
        <v>51712.9</v>
      </c>
      <c r="L54" s="7">
        <v>35923.9</v>
      </c>
      <c r="M54" s="7">
        <v>36923.9</v>
      </c>
      <c r="N54" s="7">
        <v>36923.9</v>
      </c>
      <c r="O54" s="7">
        <v>36923.9</v>
      </c>
      <c r="P54" s="15">
        <v>15540.986040320002</v>
      </c>
      <c r="Q54" s="15">
        <v>16162.625481932802</v>
      </c>
    </row>
    <row r="55" spans="1:17" s="8" customFormat="1" ht="38.25" x14ac:dyDescent="0.2">
      <c r="A55" s="57"/>
      <c r="B55" s="52"/>
      <c r="C55" s="23" t="s">
        <v>47</v>
      </c>
      <c r="D55" s="6">
        <v>850</v>
      </c>
      <c r="E55" s="7">
        <f t="shared" ref="E55" si="28">SUM(F55:Q55)</f>
        <v>7884.5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7884.5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</row>
    <row r="56" spans="1:17" s="8" customFormat="1" ht="25.5" x14ac:dyDescent="0.2">
      <c r="A56" s="57"/>
      <c r="B56" s="52"/>
      <c r="C56" s="17" t="s">
        <v>41</v>
      </c>
      <c r="D56" s="6"/>
      <c r="E56" s="7">
        <f t="shared" si="23"/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</row>
    <row r="57" spans="1:17" s="8" customFormat="1" x14ac:dyDescent="0.2">
      <c r="A57" s="50" t="s">
        <v>43</v>
      </c>
      <c r="B57" s="51" t="s">
        <v>42</v>
      </c>
      <c r="C57" s="18" t="s">
        <v>13</v>
      </c>
      <c r="D57" s="6">
        <v>850</v>
      </c>
      <c r="E57" s="7">
        <f t="shared" si="23"/>
        <v>1500</v>
      </c>
      <c r="F57" s="7">
        <f t="shared" ref="F57:Q57" si="29">SUM(F58:F60)</f>
        <v>0</v>
      </c>
      <c r="G57" s="7">
        <f t="shared" si="29"/>
        <v>0</v>
      </c>
      <c r="H57" s="7">
        <f t="shared" si="29"/>
        <v>0</v>
      </c>
      <c r="I57" s="7">
        <f t="shared" si="29"/>
        <v>0</v>
      </c>
      <c r="J57" s="7">
        <f t="shared" si="29"/>
        <v>0</v>
      </c>
      <c r="K57" s="7">
        <f t="shared" si="29"/>
        <v>1500</v>
      </c>
      <c r="L57" s="7">
        <f t="shared" si="29"/>
        <v>0</v>
      </c>
      <c r="M57" s="7">
        <f t="shared" si="29"/>
        <v>0</v>
      </c>
      <c r="N57" s="7">
        <f t="shared" si="29"/>
        <v>0</v>
      </c>
      <c r="O57" s="7">
        <f t="shared" si="29"/>
        <v>0</v>
      </c>
      <c r="P57" s="7">
        <f t="shared" si="29"/>
        <v>0</v>
      </c>
      <c r="Q57" s="7">
        <f t="shared" si="29"/>
        <v>0</v>
      </c>
    </row>
    <row r="58" spans="1:17" s="8" customFormat="1" ht="25.5" x14ac:dyDescent="0.2">
      <c r="A58" s="57"/>
      <c r="B58" s="52"/>
      <c r="C58" s="18" t="s">
        <v>14</v>
      </c>
      <c r="D58" s="6"/>
      <c r="E58" s="7">
        <f t="shared" si="23"/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</row>
    <row r="59" spans="1:17" s="8" customFormat="1" ht="25.5" x14ac:dyDescent="0.2">
      <c r="A59" s="57"/>
      <c r="B59" s="52"/>
      <c r="C59" s="18" t="s">
        <v>15</v>
      </c>
      <c r="D59" s="6">
        <v>850</v>
      </c>
      <c r="E59" s="7">
        <f t="shared" si="23"/>
        <v>1500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1500</v>
      </c>
      <c r="L59" s="7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</row>
    <row r="60" spans="1:17" s="8" customFormat="1" ht="25.5" x14ac:dyDescent="0.2">
      <c r="A60" s="57"/>
      <c r="B60" s="52"/>
      <c r="C60" s="18" t="s">
        <v>41</v>
      </c>
      <c r="D60" s="6"/>
      <c r="E60" s="7">
        <f t="shared" si="23"/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</row>
    <row r="61" spans="1:17" s="8" customFormat="1" x14ac:dyDescent="0.2">
      <c r="A61" s="50" t="s">
        <v>44</v>
      </c>
      <c r="B61" s="51" t="s">
        <v>45</v>
      </c>
      <c r="C61" s="18" t="s">
        <v>13</v>
      </c>
      <c r="D61" s="6">
        <v>850</v>
      </c>
      <c r="E61" s="7">
        <f>SUM(F61:Q61)</f>
        <v>300</v>
      </c>
      <c r="F61" s="7">
        <f t="shared" ref="F61:Q61" si="30">SUM(F62:F64)</f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300</v>
      </c>
      <c r="L61" s="7">
        <f t="shared" si="30"/>
        <v>0</v>
      </c>
      <c r="M61" s="7">
        <f t="shared" si="30"/>
        <v>0</v>
      </c>
      <c r="N61" s="7">
        <f t="shared" si="30"/>
        <v>0</v>
      </c>
      <c r="O61" s="7">
        <f t="shared" si="30"/>
        <v>0</v>
      </c>
      <c r="P61" s="7">
        <f t="shared" si="30"/>
        <v>0</v>
      </c>
      <c r="Q61" s="7">
        <f t="shared" si="30"/>
        <v>0</v>
      </c>
    </row>
    <row r="62" spans="1:17" s="8" customFormat="1" ht="25.5" x14ac:dyDescent="0.2">
      <c r="A62" s="57"/>
      <c r="B62" s="52"/>
      <c r="C62" s="18" t="s">
        <v>14</v>
      </c>
      <c r="D62" s="6"/>
      <c r="E62" s="7">
        <f>SUM(F62:Q62)</f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</row>
    <row r="63" spans="1:17" s="8" customFormat="1" ht="25.5" x14ac:dyDescent="0.2">
      <c r="A63" s="57"/>
      <c r="B63" s="52"/>
      <c r="C63" s="18" t="s">
        <v>15</v>
      </c>
      <c r="D63" s="6">
        <v>850</v>
      </c>
      <c r="E63" s="7">
        <f>SUM(F63:Q63)</f>
        <v>300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300</v>
      </c>
      <c r="L63" s="7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</row>
    <row r="64" spans="1:17" s="8" customFormat="1" ht="25.5" x14ac:dyDescent="0.2">
      <c r="A64" s="57"/>
      <c r="B64" s="52"/>
      <c r="C64" s="18" t="s">
        <v>41</v>
      </c>
      <c r="D64" s="6"/>
      <c r="E64" s="7">
        <f>SUM(F64:Q64)</f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</row>
    <row r="65" spans="1:17" s="8" customFormat="1" x14ac:dyDescent="0.2">
      <c r="A65" s="50" t="s">
        <v>24</v>
      </c>
      <c r="B65" s="51" t="s">
        <v>38</v>
      </c>
      <c r="C65" s="12" t="s">
        <v>13</v>
      </c>
      <c r="D65" s="6">
        <v>850</v>
      </c>
      <c r="E65" s="7">
        <f t="shared" si="23"/>
        <v>67159.672787200005</v>
      </c>
      <c r="F65" s="7">
        <f t="shared" ref="F65:Q65" si="31">SUM(F66:F68)</f>
        <v>2958</v>
      </c>
      <c r="G65" s="7">
        <f t="shared" si="31"/>
        <v>3000</v>
      </c>
      <c r="H65" s="7">
        <f t="shared" si="31"/>
        <v>3200</v>
      </c>
      <c r="I65" s="7">
        <f t="shared" si="31"/>
        <v>3188.8905</v>
      </c>
      <c r="J65" s="7">
        <f t="shared" si="31"/>
        <v>7000</v>
      </c>
      <c r="K65" s="7">
        <f t="shared" si="31"/>
        <v>4960.6424000000006</v>
      </c>
      <c r="L65" s="7">
        <f t="shared" si="31"/>
        <v>13999.7055</v>
      </c>
      <c r="M65" s="7">
        <f t="shared" si="31"/>
        <v>7500</v>
      </c>
      <c r="N65" s="7">
        <f t="shared" si="31"/>
        <v>6908.3</v>
      </c>
      <c r="O65" s="7">
        <f t="shared" si="31"/>
        <v>7284.6</v>
      </c>
      <c r="P65" s="7">
        <f t="shared" si="31"/>
        <v>3509.5756800000004</v>
      </c>
      <c r="Q65" s="7">
        <f t="shared" si="31"/>
        <v>3649.9587072000004</v>
      </c>
    </row>
    <row r="66" spans="1:17" s="8" customFormat="1" ht="25.5" x14ac:dyDescent="0.2">
      <c r="A66" s="50"/>
      <c r="B66" s="51"/>
      <c r="C66" s="12" t="s">
        <v>14</v>
      </c>
      <c r="D66" s="6"/>
      <c r="E66" s="7">
        <f t="shared" si="23"/>
        <v>0</v>
      </c>
      <c r="F66" s="7">
        <f t="shared" ref="F66:J68" si="32">SUM(F70,F74)</f>
        <v>0</v>
      </c>
      <c r="G66" s="7">
        <f t="shared" si="32"/>
        <v>0</v>
      </c>
      <c r="H66" s="7">
        <f t="shared" si="32"/>
        <v>0</v>
      </c>
      <c r="I66" s="7">
        <f t="shared" si="32"/>
        <v>0</v>
      </c>
      <c r="J66" s="7">
        <f t="shared" si="32"/>
        <v>0</v>
      </c>
      <c r="K66" s="7">
        <f t="shared" ref="K66:O68" si="33">SUM(K70,K74)</f>
        <v>0</v>
      </c>
      <c r="L66" s="7">
        <f t="shared" si="33"/>
        <v>0</v>
      </c>
      <c r="M66" s="7">
        <f t="shared" ref="M66:N68" si="34">SUM(M70,M74)</f>
        <v>0</v>
      </c>
      <c r="N66" s="7">
        <f t="shared" si="34"/>
        <v>0</v>
      </c>
      <c r="O66" s="7">
        <f t="shared" si="33"/>
        <v>0</v>
      </c>
      <c r="P66" s="7">
        <f t="shared" ref="P66:Q68" si="35">SUM(P70,P74)</f>
        <v>0</v>
      </c>
      <c r="Q66" s="7">
        <f t="shared" si="35"/>
        <v>0</v>
      </c>
    </row>
    <row r="67" spans="1:17" s="8" customFormat="1" ht="25.5" x14ac:dyDescent="0.2">
      <c r="A67" s="50"/>
      <c r="B67" s="51"/>
      <c r="C67" s="17" t="s">
        <v>15</v>
      </c>
      <c r="D67" s="6">
        <v>850</v>
      </c>
      <c r="E67" s="7">
        <f t="shared" si="23"/>
        <v>67159.672787200005</v>
      </c>
      <c r="F67" s="7">
        <f t="shared" si="32"/>
        <v>2958</v>
      </c>
      <c r="G67" s="7">
        <f t="shared" si="32"/>
        <v>3000</v>
      </c>
      <c r="H67" s="7">
        <f t="shared" si="32"/>
        <v>3200</v>
      </c>
      <c r="I67" s="7">
        <f t="shared" si="32"/>
        <v>3188.8905</v>
      </c>
      <c r="J67" s="7">
        <f t="shared" si="32"/>
        <v>7000</v>
      </c>
      <c r="K67" s="7">
        <f t="shared" si="33"/>
        <v>4960.6424000000006</v>
      </c>
      <c r="L67" s="7">
        <f t="shared" si="33"/>
        <v>13999.7055</v>
      </c>
      <c r="M67" s="7">
        <f t="shared" si="34"/>
        <v>7500</v>
      </c>
      <c r="N67" s="7">
        <f t="shared" si="34"/>
        <v>6908.3</v>
      </c>
      <c r="O67" s="7">
        <f t="shared" si="33"/>
        <v>7284.6</v>
      </c>
      <c r="P67" s="7">
        <f t="shared" si="35"/>
        <v>3509.5756800000004</v>
      </c>
      <c r="Q67" s="7">
        <f t="shared" si="35"/>
        <v>3649.9587072000004</v>
      </c>
    </row>
    <row r="68" spans="1:17" s="8" customFormat="1" ht="41.25" customHeight="1" x14ac:dyDescent="0.2">
      <c r="A68" s="50"/>
      <c r="B68" s="51"/>
      <c r="C68" s="17" t="s">
        <v>41</v>
      </c>
      <c r="D68" s="6"/>
      <c r="E68" s="7">
        <f t="shared" si="23"/>
        <v>0</v>
      </c>
      <c r="F68" s="7">
        <f t="shared" si="32"/>
        <v>0</v>
      </c>
      <c r="G68" s="7">
        <f t="shared" si="32"/>
        <v>0</v>
      </c>
      <c r="H68" s="7">
        <f t="shared" si="32"/>
        <v>0</v>
      </c>
      <c r="I68" s="7">
        <f t="shared" si="32"/>
        <v>0</v>
      </c>
      <c r="J68" s="7">
        <f t="shared" si="32"/>
        <v>0</v>
      </c>
      <c r="K68" s="7">
        <f t="shared" si="33"/>
        <v>0</v>
      </c>
      <c r="L68" s="7">
        <f t="shared" si="33"/>
        <v>0</v>
      </c>
      <c r="M68" s="7">
        <f t="shared" si="34"/>
        <v>0</v>
      </c>
      <c r="N68" s="7">
        <f t="shared" si="34"/>
        <v>0</v>
      </c>
      <c r="O68" s="7">
        <f t="shared" si="33"/>
        <v>0</v>
      </c>
      <c r="P68" s="7">
        <f t="shared" si="35"/>
        <v>0</v>
      </c>
      <c r="Q68" s="7">
        <f t="shared" si="35"/>
        <v>0</v>
      </c>
    </row>
    <row r="69" spans="1:17" s="8" customFormat="1" x14ac:dyDescent="0.2">
      <c r="A69" s="50" t="s">
        <v>25</v>
      </c>
      <c r="B69" s="51" t="s">
        <v>36</v>
      </c>
      <c r="C69" s="12" t="s">
        <v>13</v>
      </c>
      <c r="D69" s="6">
        <v>850</v>
      </c>
      <c r="E69" s="7">
        <f t="shared" si="23"/>
        <v>0</v>
      </c>
      <c r="F69" s="7">
        <f t="shared" ref="F69:Q69" si="36">F72+F70</f>
        <v>0</v>
      </c>
      <c r="G69" s="7">
        <f t="shared" si="36"/>
        <v>0</v>
      </c>
      <c r="H69" s="7">
        <f t="shared" si="36"/>
        <v>0</v>
      </c>
      <c r="I69" s="7">
        <f t="shared" si="36"/>
        <v>0</v>
      </c>
      <c r="J69" s="7">
        <f t="shared" si="36"/>
        <v>0</v>
      </c>
      <c r="K69" s="7">
        <f t="shared" si="36"/>
        <v>0</v>
      </c>
      <c r="L69" s="7">
        <f t="shared" si="36"/>
        <v>0</v>
      </c>
      <c r="M69" s="7">
        <f t="shared" si="36"/>
        <v>0</v>
      </c>
      <c r="N69" s="7">
        <f t="shared" si="36"/>
        <v>0</v>
      </c>
      <c r="O69" s="7">
        <f t="shared" si="36"/>
        <v>0</v>
      </c>
      <c r="P69" s="7">
        <f t="shared" si="36"/>
        <v>0</v>
      </c>
      <c r="Q69" s="7">
        <f t="shared" si="36"/>
        <v>0</v>
      </c>
    </row>
    <row r="70" spans="1:17" s="8" customFormat="1" ht="25.5" x14ac:dyDescent="0.2">
      <c r="A70" s="50"/>
      <c r="B70" s="52"/>
      <c r="C70" s="12" t="s">
        <v>14</v>
      </c>
      <c r="D70" s="6"/>
      <c r="E70" s="7">
        <f t="shared" si="23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</row>
    <row r="71" spans="1:17" s="8" customFormat="1" ht="25.5" x14ac:dyDescent="0.2">
      <c r="A71" s="50"/>
      <c r="B71" s="52"/>
      <c r="C71" s="17" t="s">
        <v>15</v>
      </c>
      <c r="D71" s="6">
        <v>850</v>
      </c>
      <c r="E71" s="7">
        <f t="shared" si="23"/>
        <v>60258.3123872</v>
      </c>
      <c r="F71" s="7">
        <v>2958</v>
      </c>
      <c r="G71" s="7">
        <v>3000</v>
      </c>
      <c r="H71" s="7">
        <v>3000</v>
      </c>
      <c r="I71" s="7">
        <v>2988.8905</v>
      </c>
      <c r="J71" s="7">
        <v>6000</v>
      </c>
      <c r="K71" s="7">
        <v>3959.2820000000002</v>
      </c>
      <c r="L71" s="7">
        <v>13999.7055</v>
      </c>
      <c r="M71" s="7">
        <v>6000</v>
      </c>
      <c r="N71" s="7">
        <v>5408.3</v>
      </c>
      <c r="O71" s="7">
        <v>5784.6</v>
      </c>
      <c r="P71" s="7">
        <v>3509.5756800000004</v>
      </c>
      <c r="Q71" s="7">
        <v>3649.9587072000004</v>
      </c>
    </row>
    <row r="72" spans="1:17" s="8" customFormat="1" ht="25.5" x14ac:dyDescent="0.2">
      <c r="A72" s="50"/>
      <c r="B72" s="52"/>
      <c r="C72" s="17" t="s">
        <v>41</v>
      </c>
      <c r="D72" s="6"/>
      <c r="E72" s="7">
        <f t="shared" si="23"/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</row>
    <row r="73" spans="1:17" s="8" customFormat="1" x14ac:dyDescent="0.2">
      <c r="A73" s="50" t="s">
        <v>26</v>
      </c>
      <c r="B73" s="51" t="s">
        <v>27</v>
      </c>
      <c r="C73" s="12" t="s">
        <v>13</v>
      </c>
      <c r="D73" s="6">
        <v>850</v>
      </c>
      <c r="E73" s="7">
        <f t="shared" si="23"/>
        <v>6901.3603999999996</v>
      </c>
      <c r="F73" s="7">
        <f t="shared" ref="F73:Q73" si="37">SUM(F74:F76)</f>
        <v>0</v>
      </c>
      <c r="G73" s="7">
        <f t="shared" si="37"/>
        <v>0</v>
      </c>
      <c r="H73" s="7">
        <f t="shared" si="37"/>
        <v>200</v>
      </c>
      <c r="I73" s="7">
        <f t="shared" si="37"/>
        <v>200</v>
      </c>
      <c r="J73" s="7">
        <f t="shared" si="37"/>
        <v>1000</v>
      </c>
      <c r="K73" s="7">
        <f t="shared" si="37"/>
        <v>1001.3604</v>
      </c>
      <c r="L73" s="7">
        <f t="shared" si="37"/>
        <v>0</v>
      </c>
      <c r="M73" s="7">
        <f t="shared" si="37"/>
        <v>1500</v>
      </c>
      <c r="N73" s="7">
        <f t="shared" si="37"/>
        <v>1500</v>
      </c>
      <c r="O73" s="7">
        <f t="shared" si="37"/>
        <v>1500</v>
      </c>
      <c r="P73" s="7">
        <f t="shared" si="37"/>
        <v>0</v>
      </c>
      <c r="Q73" s="7">
        <f t="shared" si="37"/>
        <v>0</v>
      </c>
    </row>
    <row r="74" spans="1:17" s="8" customFormat="1" ht="25.5" x14ac:dyDescent="0.2">
      <c r="A74" s="50"/>
      <c r="B74" s="52"/>
      <c r="C74" s="12" t="s">
        <v>14</v>
      </c>
      <c r="D74" s="6"/>
      <c r="E74" s="7">
        <f t="shared" si="23"/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</row>
    <row r="75" spans="1:17" s="8" customFormat="1" ht="25.5" x14ac:dyDescent="0.2">
      <c r="A75" s="50"/>
      <c r="B75" s="52"/>
      <c r="C75" s="17" t="s">
        <v>15</v>
      </c>
      <c r="D75" s="6">
        <v>850</v>
      </c>
      <c r="E75" s="7">
        <f t="shared" si="23"/>
        <v>6901.3603999999996</v>
      </c>
      <c r="F75" s="7">
        <v>0</v>
      </c>
      <c r="G75" s="7">
        <v>0</v>
      </c>
      <c r="H75" s="7">
        <v>200</v>
      </c>
      <c r="I75" s="7">
        <v>200</v>
      </c>
      <c r="J75" s="7">
        <v>1000</v>
      </c>
      <c r="K75" s="7">
        <v>1001.3604</v>
      </c>
      <c r="L75" s="7">
        <v>0</v>
      </c>
      <c r="M75" s="7">
        <v>1500</v>
      </c>
      <c r="N75" s="7">
        <v>1500</v>
      </c>
      <c r="O75" s="7">
        <v>1500</v>
      </c>
      <c r="P75" s="7">
        <v>0</v>
      </c>
      <c r="Q75" s="7">
        <v>0</v>
      </c>
    </row>
    <row r="76" spans="1:17" s="8" customFormat="1" ht="25.5" x14ac:dyDescent="0.2">
      <c r="A76" s="50"/>
      <c r="B76" s="52"/>
      <c r="C76" s="17" t="s">
        <v>41</v>
      </c>
      <c r="D76" s="6"/>
      <c r="E76" s="7">
        <f t="shared" si="23"/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</row>
    <row r="77" spans="1:17" s="8" customFormat="1" x14ac:dyDescent="0.2">
      <c r="A77" s="50" t="s">
        <v>28</v>
      </c>
      <c r="B77" s="51" t="s">
        <v>32</v>
      </c>
      <c r="C77" s="12" t="s">
        <v>13</v>
      </c>
      <c r="D77" s="6">
        <v>850</v>
      </c>
      <c r="E77" s="7">
        <f t="shared" si="23"/>
        <v>242362.37968824006</v>
      </c>
      <c r="F77" s="7">
        <f t="shared" ref="F77:Q77" si="38">SUM(F78:F80)</f>
        <v>21812.6</v>
      </c>
      <c r="G77" s="7">
        <f t="shared" si="38"/>
        <v>18747.317940000001</v>
      </c>
      <c r="H77" s="7">
        <f t="shared" si="38"/>
        <v>17078.417519999999</v>
      </c>
      <c r="I77" s="7">
        <f t="shared" si="38"/>
        <v>19978.169999999998</v>
      </c>
      <c r="J77" s="7">
        <f t="shared" si="38"/>
        <v>20398.521560000001</v>
      </c>
      <c r="K77" s="7">
        <f t="shared" si="38"/>
        <v>18735.7</v>
      </c>
      <c r="L77" s="7">
        <f t="shared" si="38"/>
        <v>19916.652610000001</v>
      </c>
      <c r="M77" s="7">
        <f t="shared" si="38"/>
        <v>18744.849999999999</v>
      </c>
      <c r="N77" s="7">
        <f t="shared" si="38"/>
        <v>18744.849999999999</v>
      </c>
      <c r="O77" s="7">
        <f t="shared" si="38"/>
        <v>18744.849999999999</v>
      </c>
      <c r="P77" s="7">
        <f t="shared" si="38"/>
        <v>24245.318656000003</v>
      </c>
      <c r="Q77" s="7">
        <f t="shared" si="38"/>
        <v>25215.131402240004</v>
      </c>
    </row>
    <row r="78" spans="1:17" s="8" customFormat="1" ht="25.5" x14ac:dyDescent="0.2">
      <c r="A78" s="50"/>
      <c r="B78" s="51"/>
      <c r="C78" s="12" t="s">
        <v>14</v>
      </c>
      <c r="D78" s="6"/>
      <c r="E78" s="7">
        <f t="shared" si="23"/>
        <v>577</v>
      </c>
      <c r="F78" s="7">
        <f>SUM(F82,F86)</f>
        <v>0</v>
      </c>
      <c r="G78" s="7">
        <f t="shared" ref="G78:Q78" si="39">SUM(G82,G86)</f>
        <v>0</v>
      </c>
      <c r="H78" s="7">
        <f t="shared" si="39"/>
        <v>0</v>
      </c>
      <c r="I78" s="7">
        <f t="shared" si="39"/>
        <v>0</v>
      </c>
      <c r="J78" s="7">
        <f t="shared" si="39"/>
        <v>0</v>
      </c>
      <c r="K78" s="7">
        <f t="shared" si="39"/>
        <v>577</v>
      </c>
      <c r="L78" s="7">
        <f t="shared" si="39"/>
        <v>0</v>
      </c>
      <c r="M78" s="7">
        <f t="shared" si="39"/>
        <v>0</v>
      </c>
      <c r="N78" s="7">
        <f t="shared" si="39"/>
        <v>0</v>
      </c>
      <c r="O78" s="7">
        <f t="shared" si="39"/>
        <v>0</v>
      </c>
      <c r="P78" s="7">
        <f t="shared" si="39"/>
        <v>0</v>
      </c>
      <c r="Q78" s="7">
        <f t="shared" si="39"/>
        <v>0</v>
      </c>
    </row>
    <row r="79" spans="1:17" s="8" customFormat="1" ht="25.5" x14ac:dyDescent="0.2">
      <c r="A79" s="50"/>
      <c r="B79" s="51"/>
      <c r="C79" s="17" t="s">
        <v>15</v>
      </c>
      <c r="D79" s="6">
        <v>850</v>
      </c>
      <c r="E79" s="7">
        <f t="shared" si="23"/>
        <v>241785.37968824006</v>
      </c>
      <c r="F79" s="7">
        <f t="shared" ref="F79:Q80" si="40">SUM(F83,F87)</f>
        <v>21812.6</v>
      </c>
      <c r="G79" s="7">
        <f t="shared" si="40"/>
        <v>18747.317940000001</v>
      </c>
      <c r="H79" s="7">
        <f t="shared" si="40"/>
        <v>17078.417519999999</v>
      </c>
      <c r="I79" s="7">
        <f t="shared" si="40"/>
        <v>19978.169999999998</v>
      </c>
      <c r="J79" s="7">
        <f t="shared" si="40"/>
        <v>20398.521560000001</v>
      </c>
      <c r="K79" s="7">
        <f t="shared" si="40"/>
        <v>18158.7</v>
      </c>
      <c r="L79" s="7">
        <f t="shared" si="40"/>
        <v>19916.652610000001</v>
      </c>
      <c r="M79" s="7">
        <f t="shared" si="40"/>
        <v>18744.849999999999</v>
      </c>
      <c r="N79" s="7">
        <f t="shared" si="40"/>
        <v>18744.849999999999</v>
      </c>
      <c r="O79" s="7">
        <f t="shared" si="40"/>
        <v>18744.849999999999</v>
      </c>
      <c r="P79" s="7">
        <f t="shared" si="40"/>
        <v>24245.318656000003</v>
      </c>
      <c r="Q79" s="7">
        <f t="shared" si="40"/>
        <v>25215.131402240004</v>
      </c>
    </row>
    <row r="80" spans="1:17" s="8" customFormat="1" ht="25.5" x14ac:dyDescent="0.2">
      <c r="A80" s="50"/>
      <c r="B80" s="51"/>
      <c r="C80" s="17" t="s">
        <v>41</v>
      </c>
      <c r="D80" s="6"/>
      <c r="E80" s="7">
        <f t="shared" si="23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40"/>
        <v>0</v>
      </c>
      <c r="N80" s="7">
        <f t="shared" si="40"/>
        <v>0</v>
      </c>
      <c r="O80" s="7">
        <f t="shared" si="40"/>
        <v>0</v>
      </c>
      <c r="P80" s="7">
        <f t="shared" si="40"/>
        <v>0</v>
      </c>
      <c r="Q80" s="7">
        <f t="shared" si="40"/>
        <v>0</v>
      </c>
    </row>
    <row r="81" spans="1:17" s="8" customFormat="1" x14ac:dyDescent="0.2">
      <c r="A81" s="50" t="s">
        <v>29</v>
      </c>
      <c r="B81" s="51" t="s">
        <v>37</v>
      </c>
      <c r="C81" s="12" t="s">
        <v>13</v>
      </c>
      <c r="D81" s="6">
        <v>850</v>
      </c>
      <c r="E81" s="7">
        <f t="shared" ref="E81:E88" si="41">SUM(F81:Q81)</f>
        <v>136667.37963000001</v>
      </c>
      <c r="F81" s="7">
        <f t="shared" ref="F81:Q81" si="42">SUM(F82:F84)</f>
        <v>21812.6</v>
      </c>
      <c r="G81" s="7">
        <f t="shared" si="42"/>
        <v>18747.317940000001</v>
      </c>
      <c r="H81" s="7">
        <f t="shared" si="42"/>
        <v>17078.417519999999</v>
      </c>
      <c r="I81" s="7">
        <f t="shared" si="42"/>
        <v>19978.169999999998</v>
      </c>
      <c r="J81" s="7">
        <f t="shared" si="42"/>
        <v>20398.521560000001</v>
      </c>
      <c r="K81" s="7">
        <f t="shared" si="42"/>
        <v>18735.7</v>
      </c>
      <c r="L81" s="7">
        <f t="shared" si="42"/>
        <v>19916.652610000001</v>
      </c>
      <c r="M81" s="7">
        <f t="shared" si="42"/>
        <v>0</v>
      </c>
      <c r="N81" s="7">
        <f t="shared" si="42"/>
        <v>0</v>
      </c>
      <c r="O81" s="7">
        <f t="shared" si="42"/>
        <v>0</v>
      </c>
      <c r="P81" s="7">
        <f t="shared" si="42"/>
        <v>0</v>
      </c>
      <c r="Q81" s="7">
        <f t="shared" si="42"/>
        <v>0</v>
      </c>
    </row>
    <row r="82" spans="1:17" s="8" customFormat="1" ht="25.5" x14ac:dyDescent="0.2">
      <c r="A82" s="50"/>
      <c r="B82" s="52"/>
      <c r="C82" s="12" t="s">
        <v>14</v>
      </c>
      <c r="D82" s="6"/>
      <c r="E82" s="7">
        <f t="shared" si="41"/>
        <v>577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577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</row>
    <row r="83" spans="1:17" s="8" customFormat="1" ht="25.5" x14ac:dyDescent="0.2">
      <c r="A83" s="50"/>
      <c r="B83" s="52"/>
      <c r="C83" s="17" t="s">
        <v>15</v>
      </c>
      <c r="D83" s="6">
        <v>850</v>
      </c>
      <c r="E83" s="7">
        <f t="shared" si="41"/>
        <v>136090.37963000001</v>
      </c>
      <c r="F83" s="7">
        <v>21812.6</v>
      </c>
      <c r="G83" s="7">
        <v>18747.317940000001</v>
      </c>
      <c r="H83" s="7">
        <v>17078.417519999999</v>
      </c>
      <c r="I83" s="7">
        <v>19978.169999999998</v>
      </c>
      <c r="J83" s="7">
        <v>20398.521560000001</v>
      </c>
      <c r="K83" s="7">
        <v>18158.7</v>
      </c>
      <c r="L83" s="7">
        <v>19916.652610000001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</row>
    <row r="84" spans="1:17" s="8" customFormat="1" ht="25.5" x14ac:dyDescent="0.2">
      <c r="A84" s="50"/>
      <c r="B84" s="52"/>
      <c r="C84" s="17" t="s">
        <v>41</v>
      </c>
      <c r="D84" s="6"/>
      <c r="E84" s="7">
        <f t="shared" si="41"/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</row>
    <row r="85" spans="1:17" s="8" customFormat="1" x14ac:dyDescent="0.2">
      <c r="A85" s="50" t="s">
        <v>94</v>
      </c>
      <c r="B85" s="51" t="s">
        <v>93</v>
      </c>
      <c r="C85" s="23" t="s">
        <v>13</v>
      </c>
      <c r="D85" s="6">
        <v>850</v>
      </c>
      <c r="E85" s="7">
        <f t="shared" si="41"/>
        <v>105695.00005824001</v>
      </c>
      <c r="F85" s="7">
        <f t="shared" ref="F85:Q85" si="43">SUM(F86:F88)</f>
        <v>0</v>
      </c>
      <c r="G85" s="7">
        <f t="shared" si="43"/>
        <v>0</v>
      </c>
      <c r="H85" s="7">
        <f t="shared" si="43"/>
        <v>0</v>
      </c>
      <c r="I85" s="7">
        <f t="shared" si="43"/>
        <v>0</v>
      </c>
      <c r="J85" s="7">
        <f t="shared" si="43"/>
        <v>0</v>
      </c>
      <c r="K85" s="7">
        <f t="shared" si="43"/>
        <v>0</v>
      </c>
      <c r="L85" s="7">
        <f t="shared" si="43"/>
        <v>0</v>
      </c>
      <c r="M85" s="7">
        <f t="shared" si="43"/>
        <v>18744.849999999999</v>
      </c>
      <c r="N85" s="7">
        <f t="shared" si="43"/>
        <v>18744.849999999999</v>
      </c>
      <c r="O85" s="7">
        <f t="shared" si="43"/>
        <v>18744.849999999999</v>
      </c>
      <c r="P85" s="7">
        <f t="shared" si="43"/>
        <v>24245.318656000003</v>
      </c>
      <c r="Q85" s="7">
        <f t="shared" si="43"/>
        <v>25215.131402240004</v>
      </c>
    </row>
    <row r="86" spans="1:17" s="8" customFormat="1" ht="25.5" x14ac:dyDescent="0.2">
      <c r="A86" s="50"/>
      <c r="B86" s="52"/>
      <c r="C86" s="23" t="s">
        <v>14</v>
      </c>
      <c r="D86" s="6"/>
      <c r="E86" s="7">
        <f t="shared" si="41"/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</row>
    <row r="87" spans="1:17" s="8" customFormat="1" ht="25.5" x14ac:dyDescent="0.2">
      <c r="A87" s="50"/>
      <c r="B87" s="52"/>
      <c r="C87" s="23" t="s">
        <v>15</v>
      </c>
      <c r="D87" s="6">
        <v>850</v>
      </c>
      <c r="E87" s="7">
        <f t="shared" si="41"/>
        <v>105695.00005824001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18744.849999999999</v>
      </c>
      <c r="N87" s="7">
        <v>18744.849999999999</v>
      </c>
      <c r="O87" s="7">
        <v>18744.849999999999</v>
      </c>
      <c r="P87" s="7">
        <v>24245.318656000003</v>
      </c>
      <c r="Q87" s="7">
        <v>25215.131402240004</v>
      </c>
    </row>
    <row r="88" spans="1:17" s="8" customFormat="1" ht="25.5" x14ac:dyDescent="0.2">
      <c r="A88" s="50"/>
      <c r="B88" s="52"/>
      <c r="C88" s="23" t="s">
        <v>41</v>
      </c>
      <c r="D88" s="6"/>
      <c r="E88" s="7">
        <f t="shared" si="41"/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</row>
    <row r="89" spans="1:17" ht="18.75" x14ac:dyDescent="0.2">
      <c r="Q89" s="59" t="s">
        <v>102</v>
      </c>
    </row>
  </sheetData>
  <mergeCells count="43">
    <mergeCell ref="C15:C17"/>
    <mergeCell ref="C22:C24"/>
    <mergeCell ref="A73:A76"/>
    <mergeCell ref="B73:B76"/>
    <mergeCell ref="A77:A80"/>
    <mergeCell ref="B77:B80"/>
    <mergeCell ref="A36:A39"/>
    <mergeCell ref="B36:B39"/>
    <mergeCell ref="A40:A43"/>
    <mergeCell ref="B40:B43"/>
    <mergeCell ref="A44:A47"/>
    <mergeCell ref="B44:B47"/>
    <mergeCell ref="B27:B30"/>
    <mergeCell ref="A31:A35"/>
    <mergeCell ref="B31:B35"/>
    <mergeCell ref="A48:A51"/>
    <mergeCell ref="B81:B84"/>
    <mergeCell ref="A52:A56"/>
    <mergeCell ref="B52:B56"/>
    <mergeCell ref="A65:A68"/>
    <mergeCell ref="B65:B68"/>
    <mergeCell ref="A69:A72"/>
    <mergeCell ref="B69:B72"/>
    <mergeCell ref="A61:A64"/>
    <mergeCell ref="B61:B64"/>
    <mergeCell ref="A57:A60"/>
    <mergeCell ref="B57:B60"/>
    <mergeCell ref="A85:A88"/>
    <mergeCell ref="B85:B88"/>
    <mergeCell ref="A3:Q3"/>
    <mergeCell ref="A5:A6"/>
    <mergeCell ref="B5:B6"/>
    <mergeCell ref="C5:C6"/>
    <mergeCell ref="E5:Q5"/>
    <mergeCell ref="B48:B51"/>
    <mergeCell ref="A8:A12"/>
    <mergeCell ref="B8:B12"/>
    <mergeCell ref="A13:A19"/>
    <mergeCell ref="B13:B19"/>
    <mergeCell ref="A20:A26"/>
    <mergeCell ref="B20:B26"/>
    <mergeCell ref="A27:A30"/>
    <mergeCell ref="A81:A84"/>
  </mergeCells>
  <printOptions horizontalCentered="1"/>
  <pageMargins left="0.39370078740157483" right="0.39370078740157483" top="0.78740157480314965" bottom="0.39370078740157483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3</vt:lpstr>
      <vt:lpstr>'2'!Заголовки_для_печати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2020-12-02T21:39:05Z</cp:lastPrinted>
  <dcterms:created xsi:type="dcterms:W3CDTF">2016-08-23T00:42:16Z</dcterms:created>
  <dcterms:modified xsi:type="dcterms:W3CDTF">2020-12-02T21:41:48Z</dcterms:modified>
</cp:coreProperties>
</file>